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6011684C-A9E1-4344-9329-F05D7E1AE15F}" xr6:coauthVersionLast="47" xr6:coauthVersionMax="47" xr10:uidLastSave="{00000000-0000-0000-0000-000000000000}"/>
  <bookViews>
    <workbookView xWindow="-120" yWindow="-120" windowWidth="29040" windowHeight="17520" tabRatio="198" xr2:uid="{00000000-000D-0000-FFFF-FFFF00000000}"/>
  </bookViews>
  <sheets>
    <sheet name="Kainų lentelė" sheetId="1" r:id="rId1"/>
  </sheets>
  <definedNames>
    <definedName name="_xlnm.Print_Area" localSheetId="0">'Kainų lentelė'!$A$1:$K$255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4" i="1" l="1"/>
  <c r="J84" i="1" s="1"/>
  <c r="H84" i="1"/>
  <c r="H83" i="1"/>
  <c r="I83" i="1"/>
  <c r="J83" i="1" s="1"/>
  <c r="H82" i="1"/>
  <c r="I82" i="1"/>
  <c r="J82" i="1" s="1"/>
  <c r="H81" i="1"/>
  <c r="I81" i="1"/>
  <c r="J81" i="1"/>
  <c r="H80" i="1"/>
  <c r="I80" i="1"/>
  <c r="J80" i="1"/>
  <c r="H79" i="1"/>
  <c r="I79" i="1"/>
  <c r="J79" i="1"/>
  <c r="H78" i="1"/>
  <c r="I78" i="1"/>
  <c r="J78" i="1" s="1"/>
  <c r="I77" i="1"/>
  <c r="J77" i="1" s="1"/>
  <c r="H77" i="1"/>
  <c r="I76" i="1"/>
  <c r="J76" i="1" s="1"/>
  <c r="H76" i="1"/>
  <c r="I75" i="1"/>
  <c r="J75" i="1" s="1"/>
  <c r="H75" i="1"/>
  <c r="H74" i="1"/>
  <c r="I74" i="1" s="1"/>
  <c r="J74" i="1" s="1"/>
  <c r="H73" i="1"/>
  <c r="I73" i="1"/>
  <c r="J73" i="1"/>
  <c r="K85" i="1" l="1"/>
  <c r="K87" i="1" s="1"/>
  <c r="K86" i="1" s="1"/>
</calcChain>
</file>

<file path=xl/sharedStrings.xml><?xml version="1.0" encoding="utf-8"?>
<sst xmlns="http://schemas.openxmlformats.org/spreadsheetml/2006/main" count="734" uniqueCount="441">
  <si>
    <t>Reikalaujami techniniai parametrai</t>
  </si>
  <si>
    <t>Būtina</t>
  </si>
  <si>
    <t>1.1.</t>
  </si>
  <si>
    <t>1.2.</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</si>
  <si>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</si>
  <si>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5% PVM suma Eur</t>
  </si>
  <si>
    <t>Pavadinimas / techniniai parametrai</t>
  </si>
  <si>
    <t xml:space="preserve">Būtina. </t>
  </si>
  <si>
    <t>1.</t>
  </si>
  <si>
    <t>1 pirkimo dalies suma be PVM Eur:</t>
  </si>
  <si>
    <t>1 pirkimo dalies suma su PVM Eur:</t>
  </si>
  <si>
    <t>Kartu su pasiūlymu konkursui pateikti įrangos žymėjimą CE ženklu liudijančių dokumentų kopijas</t>
  </si>
  <si>
    <t>Modelis (tipas) ________________                                                      Gamintojas, kilmės šalis_________________             Pagaminimo metai__________________</t>
  </si>
  <si>
    <t>Turi būti galimybė įdiegti naujus ir modifikuoti esamus protokolus, taip pat persikelti į kompiuterį atliktų išskyrimo reakcijų ataskaitas per USB atmintinę.</t>
  </si>
  <si>
    <t>Pagausintų mėginių apsauga nuo užterštumo (fluorescencija nuskaitoma neatklijuojant tiriamųjų plokštelių optinių plėvelių).</t>
  </si>
  <si>
    <t>Analizatoriaus (arba išorinio kompiuterio) atmintyje saugoma visa informacija apie atliktą tyrimą: naudotų reagentų informacija, interpretacija, paciento informacija</t>
  </si>
  <si>
    <t>3.1.</t>
  </si>
  <si>
    <t>Reagentai ir priemonės automatizuotam nukleorūgščių išskyrimui kolonėlių metodu, su prietaisu, įgyjamu panaudos būdu</t>
  </si>
  <si>
    <t>Valdymas per lietimui jautrų ekraną</t>
  </si>
  <si>
    <t>Dangtis apsaugantis nuo judančių roboto dalių ir mėginių; automatinis prietaiso išsijungimas pakėlus dangtį.</t>
  </si>
  <si>
    <t xml:space="preserve">Automatinis reagentų ir sąnaudinių medžiagų kiekio įvertinimas prieš kiekvieną išskyrimo etapą. </t>
  </si>
  <si>
    <t>Roboto gylis ne daugiau 70 cm</t>
  </si>
  <si>
    <t>Tyrimo pavadinimas</t>
  </si>
  <si>
    <t>Techninės charakteristikos, reikalavimai, metodas</t>
  </si>
  <si>
    <t>Šioje grafoje Tiekėjas turi nurodyti pasiūlyme pateikto dokumento pavadinimą, puslapio numerį, o tame dokumente turi grafiškai nurodyti (t. y. pastebimai pažymėti – spalvotai markiruoti, ir/ar nurodyti rodyklėmis, ir/ar pabraukti) informaciją, įrodančią pasiūlymo atitikimą keliamiems reikalavimams.</t>
  </si>
  <si>
    <t>1.2.1.</t>
  </si>
  <si>
    <r>
      <t>........................ Reagentų rinkiniai, reagentai, kalibracinės, kontrolinės medžiagos ir/ar papildomos tyrimų priemonės, reikalingos tyrimams atlikti
(</t>
    </r>
    <r>
      <rPr>
        <b/>
        <i/>
        <sz val="12"/>
        <rFont val="Times New Roman"/>
        <family val="1"/>
        <charset val="186"/>
      </rPr>
      <t>įrašyti tikslius pavadinimus - Įrašo pasiūlymą teikiantis asmuo</t>
    </r>
    <r>
      <rPr>
        <i/>
        <sz val="12"/>
        <rFont val="Times New Roman"/>
        <family val="1"/>
        <charset val="186"/>
      </rPr>
      <t>)</t>
    </r>
  </si>
  <si>
    <t>Įrašo pasiūlymą teikiantis asmuo</t>
  </si>
  <si>
    <t>....</t>
  </si>
  <si>
    <t>1.2.n.</t>
  </si>
  <si>
    <t>Įrašo pasiūlymą teikiantis asmuo
(pastaba: šio reikalavimo atitikimui įrodyti būtina pateikti gamintojo parengtus reagentų aprašus anglų kalba. Tiekėjo ir gamintojo savideklaracijos nėra laikomos pakankamais - tinkamais atitikimo Techninei specifikacijai įrodymais.)</t>
  </si>
  <si>
    <t xml:space="preserve">Ne mažiau kaip dešimties pirkėjo atstovų apmokymas prietaisų įdiegimo vietoje. </t>
  </si>
  <si>
    <t>2.</t>
  </si>
  <si>
    <t>3.</t>
  </si>
  <si>
    <t>4.</t>
  </si>
  <si>
    <t>5.</t>
  </si>
  <si>
    <t>6.</t>
  </si>
  <si>
    <t>7.</t>
  </si>
  <si>
    <t>8.</t>
  </si>
  <si>
    <t>9.</t>
  </si>
  <si>
    <t>10.</t>
  </si>
  <si>
    <t>11.</t>
  </si>
  <si>
    <t>SPS 1 priedas</t>
  </si>
  <si>
    <t>Bendrieji reikalavimai</t>
  </si>
  <si>
    <t>Numatomas tyrimų skaičius per 60 mėn.</t>
  </si>
  <si>
    <t>1.1.1.</t>
  </si>
  <si>
    <t>IgG klasės antikūnai prieš dvispiralę deoksiribonukleorūgštį (DNR)</t>
  </si>
  <si>
    <t>1.1.2.</t>
  </si>
  <si>
    <t>IgG klasės antikūnai prieš ciklinį citrulinintą peptidą</t>
  </si>
  <si>
    <t>1.1.3.</t>
  </si>
  <si>
    <t>IgG klasės antikūnai prieš mitochondrijų subvienetą M2</t>
  </si>
  <si>
    <t>1.1.4.</t>
  </si>
  <si>
    <t>IgA klasės antikūnai prieš audinių transgliutaminazę</t>
  </si>
  <si>
    <t>1.1.5.</t>
  </si>
  <si>
    <t>IgG klasės antikūnai prieš audinių transgliutaminazę</t>
  </si>
  <si>
    <t>1.1.6.</t>
  </si>
  <si>
    <t>IgG klasės antikūnai prieš kardiolipiną</t>
  </si>
  <si>
    <t>1.1.7.</t>
  </si>
  <si>
    <t>IgM klasės antikūnai prieš kardiolipiną</t>
  </si>
  <si>
    <t>1.1.8.</t>
  </si>
  <si>
    <t>IgA klasės antikūnai prieš kardiolipiną</t>
  </si>
  <si>
    <t>1.1.9.</t>
  </si>
  <si>
    <t>IgG klasės antikūnai prieš beta2 glikoproteiną 1</t>
  </si>
  <si>
    <t>1.1.10.</t>
  </si>
  <si>
    <t>IgM klasės antikūnai prieš beta2 glikoproteiną 1</t>
  </si>
  <si>
    <t>1.1.11.</t>
  </si>
  <si>
    <t>IgA klasės antikūnai prieš beta2 glikoproteiną 1</t>
  </si>
  <si>
    <t>1.1.12.</t>
  </si>
  <si>
    <t>1.1.13.</t>
  </si>
  <si>
    <t xml:space="preserve">Kalprotektinas išmatose, su priemonėmis ėminiui dozuoti paruošiant mėginį, mėginiui homogenizuoti ir paruošti bei tyrimui atlikti. </t>
  </si>
  <si>
    <t>Reagento ar pagalbinės priemonės pavadinimas</t>
  </si>
  <si>
    <t>Reagento ar pagalbinės priemonės apibūdinimas</t>
  </si>
  <si>
    <t>Siūlomas mato vienetas</t>
  </si>
  <si>
    <t>Siūlomas kiekis</t>
  </si>
  <si>
    <t>Mato vieneto įkainis be PVM (Eur)</t>
  </si>
  <si>
    <t>PVM tarifas, %</t>
  </si>
  <si>
    <t>Mato vieneto įkainis su PVM (Eur)</t>
  </si>
  <si>
    <t>Suma be PVM (Eur)</t>
  </si>
  <si>
    <t>Suma su PVM (Eur)</t>
  </si>
  <si>
    <t>Gamintojas, katalogo Nr., pastabos</t>
  </si>
  <si>
    <t>1.3.</t>
  </si>
  <si>
    <t xml:space="preserve">Techniniai reikalavimai panaudai teikiamam visiškai automatizuotam imunocheminių tyrimų analizatoriui </t>
  </si>
  <si>
    <t xml:space="preserve">Tyrimai turi būti užsakomi iš sudaryto sąrašo, pasirenkant norimą tyrimą analizatoriaus arba kompiuterio ekrane. </t>
  </si>
  <si>
    <t>Mėginiai</t>
  </si>
  <si>
    <t>Analizatorius adata turi skysčio lygio aptikimo funkciją</t>
  </si>
  <si>
    <t>Analizatoriaus atmintyje saugoma visa informacija apie atliktą tyrimą: naudotų reagentų informacija, interpretacija, paciento informacija</t>
  </si>
  <si>
    <t>2 pirkimo dalies suma be PVM Eur:</t>
  </si>
  <si>
    <t>2 pirkimo dalies suma su PVM Eur:</t>
  </si>
  <si>
    <t>3 pirkimo dalies suma be PVM Eur:</t>
  </si>
  <si>
    <t>3 pirkimo dalies suma su PVM Eur:</t>
  </si>
  <si>
    <t>3.2.n.</t>
  </si>
  <si>
    <t>3.2.1.</t>
  </si>
  <si>
    <t>3.2.</t>
  </si>
  <si>
    <t>2.3.</t>
  </si>
  <si>
    <t>2.2.1.</t>
  </si>
  <si>
    <t>2.2.</t>
  </si>
  <si>
    <t>Tiekėjas įsipareigoja nuosekliai vykdyti pirkimo sutartį, tiekti prekes, kurių kokybė ir kiti kriterijai atitinka techninėje specifikacijoje prekėms keliamus reikalavimus, atlikti kitus įsipareigojimus, numatytus sutartyje ir techninėje specifikacijoje.</t>
  </si>
  <si>
    <t xml:space="preserve">7200
</t>
  </si>
  <si>
    <t xml:space="preserve">4800
</t>
  </si>
  <si>
    <t>Kiekybinis nustatymas imunocheminiu metodu, rezultatai pateikiami k[IU]/L</t>
  </si>
  <si>
    <t>Kiekybinis nustatymas imunocheminiu metodu, rezultatai pateikiami k[U]/L</t>
  </si>
  <si>
    <t>Kiekybinis nustatymas imunocheminiu metodu, rezultatai pateikiami mg/kg, matavimo ribos: ne mažiau, negu iki 3000 mg/kg</t>
  </si>
  <si>
    <t>Tyrimai turi būti užsakomi iš sudaryto sąrašo, pasirenkant norimą tyrimą analizatoriaus arba kompiuterio ekrane. Pasirinkus tyrimų grupę, analizatorius turi parinkti logišką seką ir eigą, kad tyrimai būtų atlikti per trumpiausią įmanomą laiką.</t>
  </si>
  <si>
    <t>Analizatorius turi būti sukomplektuotas su vibracijai atspariu stalu ar spintele analizatoriui pastatyti ir reagentams laikyti</t>
  </si>
  <si>
    <t xml:space="preserve">Analizatoriuje turi būti integruotas brūkšninio kodo skaitytuvas (-ai) mėginiams bei reagentams, automatinio atpažinimo funkcija nuskaitant brūkšninį kodą, nustatant reagentų bei papildomų priemonių galiojimo laiką </t>
  </si>
  <si>
    <t xml:space="preserve">Garsinė ir vaizdinė aliarmo sistema įvykus klaidai (pasibaigus reagentui, aptikus reagentą su pasibaigusiu galiojimo laiku, nenuskaitant mėginio ar reagento brūkšninio kodo ir pan.). Analizatorius leidžia ištaisyti klaidą ir tęsia darbą toliau. </t>
  </si>
  <si>
    <t>Reagentų talpa analizatoriuje</t>
  </si>
  <si>
    <t xml:space="preserve">Tiriami mėginiai, mėginių talpa analizatoriuje </t>
  </si>
  <si>
    <t xml:space="preserve">Galima tirti kraujo mėginius vakuuminiuose mėgintuvėliuose su EDTA (adapteriai pagal mėgintuvėlio aukštį) bei kraujo maišo segmento eritrocitus. Vienu metu gali būti tiriama ne mažiau negu 60 mėginių </t>
  </si>
  <si>
    <t>Analizatorius adatos turi skysčio lygio, krešulio aptikimo funkcijas</t>
  </si>
  <si>
    <t>Kortelės vaizdas nuskaitomas kamera (-omis), vaizdai pateikiami spalvotu formatu</t>
  </si>
  <si>
    <t>Analizatoriaus/-ių automatizuotai atliekama plovimo priežiūra, inicijuota operatoriaus pagal gamintojo nurodymus, per mėnesį turi trukti ne ilgiau nei 2 valandas.</t>
  </si>
  <si>
    <t>ABO kraujo grupės ir RhD nustatymas paciento / donoro kraujyje tiesioginiu ir atvirkštiniu būdu</t>
  </si>
  <si>
    <t>ABO kraujo grupės ir RhD nustatymas paciento kraujyje tiesioginiu būdu</t>
  </si>
  <si>
    <t>ABO kraujo grupės ir RhD nustatymas donoro kraujyje tiesioginiu būdu</t>
  </si>
  <si>
    <t>ABO kraujo grupės ir RhD nustatymas naujagimiams tiesioginiu būdu (DVI+)</t>
  </si>
  <si>
    <t>ABO kraujo grupės ir RhD nustatymas naujagimiams tiesioginiu būdu (DVI-)</t>
  </si>
  <si>
    <t>A1 antigeno nustatymas eritrocituose</t>
  </si>
  <si>
    <t>Rh antigenų (fenotipo) ir K antigeno nustatymas eritrocituose</t>
  </si>
  <si>
    <t xml:space="preserve">Kell antigeno nustatymas </t>
  </si>
  <si>
    <t>S ir s antigenų nustatymas eritrocituose</t>
  </si>
  <si>
    <t xml:space="preserve">Tiesioginis antiglobulino tyrimas (Kumbso reakcija) su monospecifiniais reagentais (IgG ir C3d) 
</t>
  </si>
  <si>
    <t>Tiesioginis antiglobulino tyrimas (Kumbso reakcija) su monospecifiniais reagentais (IgG, IgA, IgM, C3c ir C3d)</t>
  </si>
  <si>
    <t>Antikūnų prieš eritrocitų antigenus nustatymas naudojant dviejų donorų supuluotus eritrocitus donoro plazmoje</t>
  </si>
  <si>
    <t>IgM antikūnų prieš A ir prieš B antigenus nustatymas plazmoje</t>
  </si>
  <si>
    <t>Tiesioginis antiglobulino tyrimas su polispecifiniu reagentu, hemagliutinacija stulpelyje</t>
  </si>
  <si>
    <t>Donoro ir recipiento kraujo suderinamumo tyrimas, hemagliutinacija stulpelyje</t>
  </si>
  <si>
    <t>Antikūnų prieš eritrocitų antigenus nustatymas naudojant I-II donorų eritrocitus</t>
  </si>
  <si>
    <t>Antikūnų prieš eritrocitų antigenus nustatymas naudojant I-II-III donorų eritrocitus</t>
  </si>
  <si>
    <t>Antikūnų prieš eritrocitų antigenus identifikavimas plazmoje</t>
  </si>
  <si>
    <t>Analizatorius ne platesnis negu 90 cm, gylis ne daugiau negu 55 cm. Kitu atveju turi būti komplektuojamas su vibracijai atspariu stalu ar spintele analizatoriui pastatyti ir reagentams laikyti</t>
  </si>
  <si>
    <t>2.1.1.</t>
  </si>
  <si>
    <t>2.1.2.</t>
  </si>
  <si>
    <t>2.1.3.</t>
  </si>
  <si>
    <t>2.1.4.</t>
  </si>
  <si>
    <t>2.1.5.</t>
  </si>
  <si>
    <t>Pirkimo dalies Nr. 1.</t>
  </si>
  <si>
    <t>Pirkimo dalies Nr. 2.</t>
  </si>
  <si>
    <t>Pirkimo dalies Nr. 3.</t>
  </si>
  <si>
    <t>Pirkimo dalies Nr. 4.</t>
  </si>
  <si>
    <t>4.1.1.</t>
  </si>
  <si>
    <t>4.1.2.</t>
  </si>
  <si>
    <t>4.1.3.</t>
  </si>
  <si>
    <t>4.1.4.</t>
  </si>
  <si>
    <t>4.1.5.</t>
  </si>
  <si>
    <t>4.2.</t>
  </si>
  <si>
    <t>4.2.1.</t>
  </si>
  <si>
    <t>4.2.n.</t>
  </si>
  <si>
    <t>4.3.</t>
  </si>
  <si>
    <t>Pirkimo dalies Nr. 5.</t>
  </si>
  <si>
    <t>5.1.1</t>
  </si>
  <si>
    <t>5.1.2.</t>
  </si>
  <si>
    <t>5.1.3.</t>
  </si>
  <si>
    <t>5.1.4.</t>
  </si>
  <si>
    <t>5.1.5.</t>
  </si>
  <si>
    <t>5.1.6.</t>
  </si>
  <si>
    <t>5.1.7.</t>
  </si>
  <si>
    <t>5.1.8.</t>
  </si>
  <si>
    <t>5.1.9.</t>
  </si>
  <si>
    <t>5.1.10.</t>
  </si>
  <si>
    <t>5.2.</t>
  </si>
  <si>
    <t>5.2.1.</t>
  </si>
  <si>
    <t>5.2.n.</t>
  </si>
  <si>
    <t>5.3.</t>
  </si>
  <si>
    <t>5 pirkimo dalies suma be PVM Eur:</t>
  </si>
  <si>
    <t>5 pirkimo dalies suma su PVM Eur:</t>
  </si>
  <si>
    <t>4 pirkimo dalies suma be PVM Eur:</t>
  </si>
  <si>
    <t>4 pirkimo dalies suma su PVM Eur:</t>
  </si>
  <si>
    <t>12.</t>
  </si>
  <si>
    <t xml:space="preserve">Reagentų ir pagalbinių priemonių poreikio apimtis nurodyta aukščiau tyrimų skaičiumi 60 -čiai mėnesių - 1.1.1. - 1.1.13 punktai (į nurodytą tyrimų skaičių įskaičiuoti paciento tyrimai ir tyrimų pakartojimai, įskaičiuoti kokybės kontrolės tyrimai). Atsižvelgiant į nurodytą poreikį (1.1.1 - 1.1.13), pasiūlymas turi būti teikiamas (1.2.1. - 1.2.n.) tokiomis prekėmis ir jų pakuotėmis, kokiomis bus tiekiama Perkančiąjai organizacijai (t.y. kokiai pakuotei bus išrašoma sąskaita). Reagentų, papildomų priemonių, kontrolinių medžiagų pasiūlymas turi būti teikiamas 1.2.1. - 1.2.n. punktuose, kur nurodyta "įrašo pasiūlymą teikiantis asmuo", o n - reiškia skirtingų prekių skaičių. </t>
  </si>
  <si>
    <t xml:space="preserve">Reagentų ir pagalbinių priemonių poreikio apimtis nurodyta tyrimų skaičiumi 60 -čiai mėnesių - 4.1.1. - 4.1.5 punktai (į nurodytą tyrimų skaičių įskaičiuoti paciento tyrimai ir tyrimų pakartojimai, įskaičiuoti kokybės kontrolės tyrimai). Atsižvelgiant į nurodytą poreikį (4.1.1 - 4.1.5), pasiūlymas turi būti teikiamas (4.2.1. - 4.2.n.) tokiomis prekėmis ir jų pakuotėmis, kokiomis bus tiekiama Perkančiąjai organizacijai (t.y. kokiai pakuotei bus išrašoma sąskaita). Reagentų ir pagalbinių priemonių pasiūlymas turi būti teikiamas 4.2.1. - 4.2.n. punktuose, kur nurodyta "įrašo pasiūlymą teikiantis asmuo", o n - reiškia skirtingų prekių skaičių. </t>
  </si>
  <si>
    <t>IgM klasės antikūnų prieš eritrocitų A ir B antigenus titro (1:1, 1:2, 1:4, 1:8, 1:16, 1:32, 1:64, 1:128 ir 1:256) nustatymui imunohematologiniu analizatoriumi</t>
  </si>
  <si>
    <t>IgG klasės antikūnų prieš eritrocitų A ir B antigenus titro (1:1, 1:2, 1:4, 1:8, 1:16, 1:32, 1:64, 1:128, 1:256 ir 1:512) nustatymui imunohematologiniu analizatoriumi</t>
  </si>
  <si>
    <t>Rh antigenų (fenotipo) ir K antigeno nustatymas paciento / donoro eritrocituose imunohematologiniu analizatoriumi</t>
  </si>
  <si>
    <t>ABO kraujo grupės ir RhD nustatymas donoro kraujyje arba kraujo komponento vieneto eritrocituose tiesioginiu būdu imunohematologiniu analizatoriumi</t>
  </si>
  <si>
    <t>ABO kraujo grupės ir RhD nustatymas paciento / donoro kraujyje arba kraujo komponento vieneto eritrocituose tiesioginiu ir atvirkštiniu būdu imunohematologiniu analizatoriumi</t>
  </si>
  <si>
    <t>Visos siūlomos prekės turi būti originalios, tinkamos darbui prietaisais, suteikiamais panaudos būdu. Tiekėjas privalo įvertinti ir nurodyti (įrašyti) visas reikiamas sudedamąsias dalis tyrimui atlikti (pateikti reikalingą reagentų, papildomų priemonių kiekį numatomam nurodytam tyrimų skaičiui atlikti). Visos siūlomos prekės turi būti originalios, tinkamos darbui panaudai siūlomu prietaisu (pateikti gamintojo patvirtintą dokumentą kad reagenti validuoti panaudai teikiamam analizatoriui). Tiekėjas, suteikiantis prietaisą panaudos būdu, iki panaudai teikiamų prietaisų instaliavimo turi pateikti naudojimosi prietaisu instrukciją lietuvių ir anglų kalbomis, detalų prietaisų priežiūros planą bei visas priežiūrai atlikti reikiamas priemones ir instrukcijas. Techninė dokumentacija gali būti pateikta tik anglų kalba.</t>
  </si>
  <si>
    <t>H antigeno nustatymas eritrocituose</t>
  </si>
  <si>
    <t xml:space="preserve">RhD faktoriaus nustatymas eritrocituose </t>
  </si>
  <si>
    <t>RhD variantų nustatymas eritrocituose</t>
  </si>
  <si>
    <t xml:space="preserve">Neigiamos kontrolės tyrimai
</t>
  </si>
  <si>
    <t>Šalčio agliutinatų tyrimas, hemagliutinacija stulpelyje</t>
  </si>
  <si>
    <t>IgM antikūnų titravimo tyrimas prieš A1 ir B antigenus (titras nuo 1:1 iki 1:2048)</t>
  </si>
  <si>
    <t>Analizatorius turi turėti kliūties (pvz.: reagentų ir mėginių talpų dangtelių) aptikimo funkciją ir, aptikus kliūtį, apie tai žinute informuoti vartotoją analizatoriaus ekrane</t>
  </si>
  <si>
    <t>Antikūnų prieš eritrocitų antigenus nustatymas naudojant I-II donorų eritrocitus, paveiktus anti-CD38 antikūnus neutralizuojančiais reagentais</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</si>
  <si>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</si>
  <si>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</si>
  <si>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</si>
  <si>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</si>
  <si>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</si>
  <si>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</si>
  <si>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</si>
  <si>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</si>
  <si>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</si>
  <si>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</si>
  <si>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</si>
  <si>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</si>
  <si>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</si>
  <si>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</si>
  <si>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</si>
  <si>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</si>
  <si>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</si>
  <si>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</si>
  <si>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</si>
  <si>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</si>
  <si>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</si>
  <si>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</si>
  <si>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</si>
  <si>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</si>
  <si>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</si>
  <si>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</si>
  <si>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</si>
  <si>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</si>
  <si>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</si>
  <si>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</si>
  <si>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</si>
  <si>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Donoro ir recipiento kraujo suderinamumo tyrimas kai donoro eritrocitai paveikti anti-CD38 antikūnus neutralizuojančiu reagentu</t>
  </si>
  <si>
    <t>5.1.43.</t>
  </si>
  <si>
    <t xml:space="preserve">Reagentų ir pagalbinių priemonių poreikio apimtis nurodyta tyrimų (fenotipų nustatymų) skaičiumi 60 - čiai mėnesių - 2.1.1. - 2.1.5. punktai (į nurodytą tyrimų skaičių įskaičiuoti paciento tyrimai ir tyrimų pakartojimai, įskaičiuoti kokybės kontrolės tyrimai). Atsižvelgiant į nurodytą poreikį (2.1.1. - 2.1.5.), pasiūlymas turi būti teikiamas (2.2.1. - 2.2.n.) tokiomis prekėmis ir jų pakuotėmis, kokiomis bus tiekiama Perkančiąjai organizacijai (t.y. kokiai pakuotei bus išrašoma sąskaita). Reagentų ir pagalbinių priemonių pasiūlymas turi būti teikiamas 2.2.1. - 2.2.n. punktuose, kur nurodyta "įrašo pasiūlymą teikiantis asmuo", o n - reiškia skirtingų prekių skaičių.  </t>
  </si>
  <si>
    <t>Optinė sistema, gebanti nustatyti ne mažiau negu keturis fluoroforus vienoje reakcijoje</t>
  </si>
  <si>
    <t xml:space="preserve">Reagentų ir pagalbinių priemonių poreikio apimtis nurodyta tyrimų skaičiumi 60 -čiai mėnesių - 3.1. punktas. Atsižvelgiant į nurodytą poreikį (3.1.), pasiūlymas turi būti teikiamas (3.2.1. - 3.2.n.) tokiomis prekėmis ir jų pakuotėmis, kokiomis bus tiekiama Perkančiąjai organizacijai (t.y. kokiai pakuotei bus išrašoma sąskaita). Reagentų ir pagalbinių priemonių pasiūlymas turi būti teikiamas 3.2.1. - 3.2.n. punktuose, kur nurodyta "įrašo pasiūlymą teikiantis asmuo", o n - reiškia skirtingų prekių skaičių. </t>
  </si>
  <si>
    <t xml:space="preserve">Žmogaus leukocitų I ir II klasės antigenų (ŽLA-A, -B, -C, -DRB1, -DRB3/4/5, -DQA1, -DQB1, -DPA1, -DPB1) nustatymas </t>
  </si>
  <si>
    <t xml:space="preserve">Žmogaus leukocitų I ir II klasės antigenų (ŽLA-A, -B, -C, -DRB1, -DRB3/4/5, -DQA1, -DQB1) nustatymas </t>
  </si>
  <si>
    <t>Žmogaus leukocitų I ir II klasės antigenų (ŽLA-A, -B, -DR) nustatymas</t>
  </si>
  <si>
    <t xml:space="preserve">Žmogaus leukocitų I klasės antigenų (ŽLA-A, -B, -C) nustatymas </t>
  </si>
  <si>
    <t xml:space="preserve">Žmogaus leukocitų II klasės antigenų (ŽLA-DRB, -DQB) nustatymas </t>
  </si>
  <si>
    <t>Analizatoriai turi būti sukomplektuoti su vibracijai atspariais stalais ar spintelėmis analizatoriui pastatyti ir reagentams laikyti</t>
  </si>
  <si>
    <t>Analizatoriai turi turėti kliūties (pvz.: reagentų ir mėginių talpų dangtelių) aptikimo funkciją ir, aptikus kliūtį, apie tai žinute informuoti vartotoją ekrane</t>
  </si>
  <si>
    <t>Garsinė ir vaizdinė aliarmo sistema įvykus klaidai (pasibaigus reagentui, aptikus reagentą su pasibaigusiu galiojimo laiku, nenuskaitant mėginio ar reagento brūkšninio kodo ir pan.). Analizatorius leidžia ištaisyti klaidą ir tęsia darbą toliau</t>
  </si>
  <si>
    <t xml:space="preserve">Techniniai reikalavimai panaudai teikiamiems prietaisams žmogaus leukocitų antigenų nustatymui realaus laiko polimerazės grandininės reakcijos metodu </t>
  </si>
  <si>
    <t xml:space="preserve">Nukleorūgščių išskyrimo robotas su brūkšninių kodų skaitytuvu/-ais, integruota centrifuga, šildoma purtykle, pipetavimo sistema,  nepetraukiamo maitinimo šaltiniu.  </t>
  </si>
  <si>
    <t xml:space="preserve">Ne mažiau 12 mėginių nukleorūgščių išskyrimas vienu metu. Reagentų sąnaudos tiesiogiai proporcingos mėginių skaičiui.  </t>
  </si>
  <si>
    <t>Turi būti garantuotas personalo konsultavimas techniniais, metodiniais, bei reagentų, kontrolinių medžiagų ir kitų priemonių naudojimo klausimais. Tiekėjas turi reagentų ir pagalbinių priemonių pirkimo sutartyje nurodyti konkretų aplikacijų specialistą(-us), apmokytą gamintojo (pateikti skaitmeninę sertifato kopiją), atsakingą už personalo konsultavimą aukščiau išvardintais klausimais.</t>
  </si>
  <si>
    <t>Atitikimas reikalavimams. Šioje grafoje Tiekėjas turi nurodyti pasiūlyme pateikto dokumento pavadinimą, puslapio numerį, o tame dokumente pabraukti, nuspalvinti ar kitaip pažymėti informaciją, įrodančią pasiūlymo atitikimą keliamiems reikalavimams</t>
  </si>
  <si>
    <r>
      <t xml:space="preserve">Šildomos purtyklės talpa ne mažiau 12-os dviejų tipų  (1,5 ml ir 2 ml) mėgintuvėlių, maišymo greitis ne mažiau nei 2000 rpm, kaitinimas ne mažiau nei iki 70 </t>
    </r>
    <r>
      <rPr>
        <vertAlign val="superscript"/>
        <sz val="12"/>
        <color indexed="10"/>
        <rFont val="Times New Roman"/>
        <family val="1"/>
        <charset val="186"/>
      </rPr>
      <t>o</t>
    </r>
    <r>
      <rPr>
        <sz val="12"/>
        <color indexed="10"/>
        <rFont val="Times New Roman"/>
        <family val="1"/>
        <charset val="186"/>
      </rPr>
      <t>C. Šildomoje purtyklėje 55°C temperatūra turi būti pasiekiama ne ilgiau nei per 5 min.</t>
    </r>
  </si>
  <si>
    <r>
      <t>Jk</t>
    </r>
    <r>
      <rPr>
        <vertAlign val="superscript"/>
        <sz val="12"/>
        <rFont val="Times New Roman"/>
        <family val="1"/>
        <charset val="186"/>
      </rPr>
      <t>a</t>
    </r>
    <r>
      <rPr>
        <sz val="12"/>
        <rFont val="Times New Roman"/>
        <family val="1"/>
        <charset val="186"/>
      </rPr>
      <t xml:space="preserve"> antigeno nustatymas </t>
    </r>
  </si>
  <si>
    <r>
      <t>Jk</t>
    </r>
    <r>
      <rPr>
        <vertAlign val="superscript"/>
        <sz val="12"/>
        <rFont val="Times New Roman"/>
        <family val="1"/>
        <charset val="186"/>
      </rPr>
      <t>b</t>
    </r>
    <r>
      <rPr>
        <sz val="12"/>
        <rFont val="Times New Roman"/>
        <family val="1"/>
        <charset val="186"/>
      </rPr>
      <t xml:space="preserve"> antigeno nustatymas </t>
    </r>
  </si>
  <si>
    <r>
      <t>Jk</t>
    </r>
    <r>
      <rPr>
        <vertAlign val="superscript"/>
        <sz val="12"/>
        <rFont val="Times New Roman"/>
        <family val="1"/>
        <charset val="186"/>
      </rPr>
      <t>a</t>
    </r>
    <r>
      <rPr>
        <sz val="12"/>
        <rFont val="Times New Roman"/>
        <family val="1"/>
        <charset val="186"/>
      </rPr>
      <t xml:space="preserve"> ir Jk</t>
    </r>
    <r>
      <rPr>
        <vertAlign val="superscript"/>
        <sz val="12"/>
        <rFont val="Times New Roman"/>
        <family val="1"/>
        <charset val="186"/>
      </rPr>
      <t>b</t>
    </r>
    <r>
      <rPr>
        <sz val="12"/>
        <rFont val="Times New Roman"/>
        <family val="1"/>
        <charset val="186"/>
      </rPr>
      <t xml:space="preserve"> nustatymas </t>
    </r>
  </si>
  <si>
    <r>
      <t>Fy</t>
    </r>
    <r>
      <rPr>
        <vertAlign val="superscript"/>
        <sz val="12"/>
        <rFont val="Times New Roman"/>
        <family val="1"/>
        <charset val="186"/>
      </rPr>
      <t>a</t>
    </r>
    <r>
      <rPr>
        <sz val="12"/>
        <rFont val="Times New Roman"/>
        <family val="1"/>
        <charset val="186"/>
      </rPr>
      <t xml:space="preserve"> antigeno nustatymas </t>
    </r>
  </si>
  <si>
    <r>
      <t>Fy</t>
    </r>
    <r>
      <rPr>
        <vertAlign val="superscript"/>
        <sz val="12"/>
        <rFont val="Times New Roman"/>
        <family val="1"/>
        <charset val="186"/>
      </rPr>
      <t>a</t>
    </r>
    <r>
      <rPr>
        <sz val="12"/>
        <rFont val="Times New Roman"/>
        <family val="1"/>
        <charset val="186"/>
      </rPr>
      <t xml:space="preserve"> ir Fy</t>
    </r>
    <r>
      <rPr>
        <vertAlign val="superscript"/>
        <sz val="12"/>
        <rFont val="Times New Roman"/>
        <family val="1"/>
        <charset val="186"/>
      </rPr>
      <t>b</t>
    </r>
    <r>
      <rPr>
        <sz val="12"/>
        <rFont val="Times New Roman"/>
        <family val="1"/>
        <charset val="186"/>
      </rPr>
      <t xml:space="preserve"> antigenų nustatymas </t>
    </r>
  </si>
  <si>
    <r>
      <t>Kp</t>
    </r>
    <r>
      <rPr>
        <vertAlign val="superscript"/>
        <sz val="12"/>
        <rFont val="Times New Roman"/>
        <family val="1"/>
        <charset val="186"/>
      </rPr>
      <t>a</t>
    </r>
    <r>
      <rPr>
        <sz val="12"/>
        <rFont val="Times New Roman"/>
        <family val="1"/>
        <charset val="186"/>
      </rPr>
      <t xml:space="preserve"> antigeno nustatymas</t>
    </r>
  </si>
  <si>
    <r>
      <t>Kp</t>
    </r>
    <r>
      <rPr>
        <vertAlign val="superscript"/>
        <sz val="12"/>
        <rFont val="Times New Roman"/>
        <family val="1"/>
        <charset val="186"/>
      </rPr>
      <t>b</t>
    </r>
    <r>
      <rPr>
        <sz val="12"/>
        <rFont val="Times New Roman"/>
        <family val="1"/>
        <charset val="186"/>
      </rPr>
      <t xml:space="preserve"> antigeno nustatymas </t>
    </r>
  </si>
  <si>
    <r>
      <t>Le</t>
    </r>
    <r>
      <rPr>
        <vertAlign val="superscript"/>
        <sz val="12"/>
        <rFont val="Times New Roman"/>
        <family val="1"/>
        <charset val="186"/>
      </rPr>
      <t>a</t>
    </r>
    <r>
      <rPr>
        <sz val="12"/>
        <rFont val="Times New Roman"/>
        <family val="1"/>
        <charset val="186"/>
      </rPr>
      <t xml:space="preserve"> antigeno nustatymas </t>
    </r>
  </si>
  <si>
    <r>
      <t>Le</t>
    </r>
    <r>
      <rPr>
        <vertAlign val="superscript"/>
        <sz val="12"/>
        <rFont val="Times New Roman"/>
        <family val="1"/>
      </rPr>
      <t>b</t>
    </r>
    <r>
      <rPr>
        <sz val="12"/>
        <rFont val="Times New Roman"/>
        <family val="1"/>
        <charset val="186"/>
      </rPr>
      <t xml:space="preserve"> antigeno nustatymas </t>
    </r>
  </si>
  <si>
    <r>
      <t>Lu</t>
    </r>
    <r>
      <rPr>
        <vertAlign val="superscript"/>
        <sz val="12"/>
        <rFont val="Times New Roman"/>
        <family val="1"/>
        <charset val="186"/>
      </rPr>
      <t>a</t>
    </r>
    <r>
      <rPr>
        <sz val="12"/>
        <rFont val="Times New Roman"/>
        <family val="1"/>
        <charset val="186"/>
      </rPr>
      <t xml:space="preserve"> antigeno nustatymas </t>
    </r>
  </si>
  <si>
    <r>
      <t>Lu</t>
    </r>
    <r>
      <rPr>
        <vertAlign val="superscript"/>
        <sz val="12"/>
        <rFont val="Times New Roman"/>
        <family val="1"/>
        <charset val="186"/>
      </rPr>
      <t>b</t>
    </r>
    <r>
      <rPr>
        <sz val="12"/>
        <rFont val="Times New Roman"/>
        <family val="1"/>
        <charset val="186"/>
      </rPr>
      <t xml:space="preserve"> antigeno nustatymas </t>
    </r>
  </si>
  <si>
    <r>
      <t>Antikūnų prieš eritrocitų antigenus nustatymas netiesiogine Kumbso reakcija (prieš P1, Le</t>
    </r>
    <r>
      <rPr>
        <vertAlign val="superscript"/>
        <sz val="12"/>
        <rFont val="Times New Roman"/>
        <family val="1"/>
        <charset val="186"/>
      </rPr>
      <t>a</t>
    </r>
    <r>
      <rPr>
        <sz val="12"/>
        <rFont val="Times New Roman"/>
        <family val="1"/>
        <charset val="186"/>
      </rPr>
      <t>, Le</t>
    </r>
    <r>
      <rPr>
        <vertAlign val="superscript"/>
        <sz val="12"/>
        <rFont val="Times New Roman"/>
        <family val="1"/>
        <charset val="186"/>
      </rPr>
      <t>b</t>
    </r>
    <r>
      <rPr>
        <sz val="12"/>
        <rFont val="Times New Roman"/>
        <family val="1"/>
        <charset val="186"/>
      </rPr>
      <t>, Lu</t>
    </r>
    <r>
      <rPr>
        <vertAlign val="superscript"/>
        <sz val="12"/>
        <rFont val="Times New Roman"/>
        <family val="1"/>
        <charset val="186"/>
      </rPr>
      <t>a</t>
    </r>
    <r>
      <rPr>
        <sz val="12"/>
        <rFont val="Times New Roman"/>
        <family val="1"/>
        <charset val="186"/>
      </rPr>
      <t>, Lu</t>
    </r>
    <r>
      <rPr>
        <vertAlign val="superscript"/>
        <sz val="12"/>
        <rFont val="Times New Roman"/>
        <family val="1"/>
        <charset val="186"/>
      </rPr>
      <t>b</t>
    </r>
    <r>
      <rPr>
        <sz val="12"/>
        <rFont val="Times New Roman"/>
        <family val="1"/>
        <charset val="186"/>
      </rPr>
      <t xml:space="preserve">) </t>
    </r>
  </si>
  <si>
    <r>
      <t>Antikūnų prieš eritrocitų antigenus nustatymas netiesiogine Kumbso reakcija (prieš k, Kp</t>
    </r>
    <r>
      <rPr>
        <vertAlign val="superscript"/>
        <sz val="12"/>
        <rFont val="Times New Roman"/>
        <family val="1"/>
        <charset val="186"/>
      </rPr>
      <t>a</t>
    </r>
    <r>
      <rPr>
        <sz val="12"/>
        <rFont val="Times New Roman"/>
        <family val="1"/>
        <charset val="186"/>
      </rPr>
      <t>, Kp</t>
    </r>
    <r>
      <rPr>
        <vertAlign val="superscript"/>
        <sz val="12"/>
        <rFont val="Times New Roman"/>
        <family val="1"/>
        <charset val="186"/>
      </rPr>
      <t>b</t>
    </r>
    <r>
      <rPr>
        <sz val="12"/>
        <rFont val="Times New Roman"/>
        <family val="1"/>
        <charset val="186"/>
      </rPr>
      <t>, Jk</t>
    </r>
    <r>
      <rPr>
        <vertAlign val="superscript"/>
        <sz val="12"/>
        <rFont val="Times New Roman"/>
        <family val="1"/>
        <charset val="186"/>
      </rPr>
      <t>a</t>
    </r>
    <r>
      <rPr>
        <sz val="12"/>
        <rFont val="Times New Roman"/>
        <family val="1"/>
        <charset val="186"/>
      </rPr>
      <t>, Jk</t>
    </r>
    <r>
      <rPr>
        <vertAlign val="superscript"/>
        <sz val="12"/>
        <rFont val="Times New Roman"/>
        <family val="1"/>
        <charset val="186"/>
      </rPr>
      <t>b</t>
    </r>
    <r>
      <rPr>
        <sz val="12"/>
        <rFont val="Times New Roman"/>
        <family val="1"/>
        <charset val="186"/>
      </rPr>
      <t xml:space="preserve">) </t>
    </r>
  </si>
  <si>
    <r>
      <t>Antikūnų prieš eritrocitų antigenus nustatymas netiesiogine Kumbso reakcija (prieš M, N, S, s, Fy</t>
    </r>
    <r>
      <rPr>
        <vertAlign val="superscript"/>
        <sz val="12"/>
        <rFont val="Times New Roman"/>
        <family val="1"/>
        <charset val="186"/>
      </rPr>
      <t>a</t>
    </r>
    <r>
      <rPr>
        <sz val="12"/>
        <rFont val="Times New Roman"/>
        <family val="1"/>
        <charset val="186"/>
      </rPr>
      <t>, Fy</t>
    </r>
    <r>
      <rPr>
        <vertAlign val="superscript"/>
        <sz val="12"/>
        <rFont val="Times New Roman"/>
        <family val="1"/>
        <charset val="186"/>
      </rPr>
      <t>b</t>
    </r>
    <r>
      <rPr>
        <sz val="12"/>
        <rFont val="Times New Roman"/>
        <family val="1"/>
        <charset val="186"/>
      </rPr>
      <t xml:space="preserve">) </t>
    </r>
  </si>
  <si>
    <t xml:space="preserve">14400
</t>
  </si>
  <si>
    <t>Galima tirti kraujo mėginius įvairaus aukščio vakuuminiuose mėgintuvėliuose. Jeigu tokios galimybės nėra, būtina numatyti reikiamą kiekį specialių mėgintuvėlių punktuose 1.2.1. - 1.2.n.</t>
  </si>
  <si>
    <t xml:space="preserve">111000
</t>
  </si>
  <si>
    <t>5.1.42.</t>
  </si>
  <si>
    <t>Stabilizuotos eritrocitų suspensijos paruošimas potransplantaciniams IgM klasės antikūnų prieš A ir prieš B antigenus tyrimams</t>
  </si>
  <si>
    <r>
      <t>Reagentų ir pagalbinių priemonių poreikio apimtis nurodyta tyrimų skaičiumi 60 -čiai mėnesių - 5.1.1. - 5.1.43</t>
    </r>
    <r>
      <rPr>
        <sz val="12"/>
        <color indexed="10"/>
        <rFont val="Times New Roman"/>
        <family val="1"/>
        <charset val="186"/>
      </rPr>
      <t xml:space="preserve"> punktai. Atsižvelgiant į nurodytą poreikį (5.1.1 - 5.1.43), pasiūlymas turi būti teikiamas (5.2.1. - 5.2.n.) tokiomis prekėmis ir jų pakuotėmis, kokiomis bus tiekiama Perkančiąjai organizacijai (t.y. kokiai pakuotei bus išrašoma sąskaita). Reagentų ir pagalbinių priemonių pasiūlymas turi būti teikiamas 5.2.1. - 5.2.n. punktuose, kur nurodyta "įrašo pasiūlymą teikiantis asmuo", o n - reiškia skirtingų prekių skaičių. </t>
    </r>
  </si>
  <si>
    <t>Analizatoriai turi užtikrinti nenutrūkstamą tyrimų atlikimą (nestabdant kitų mėginių tyrimų atlikimo) aptikus mėginius su kamšteliu. Turi būti galimybė operatoriui užsakyti mėgintuvėlio su kamšteliu atidavimą iš sistemos</t>
  </si>
  <si>
    <t xml:space="preserve">Analizatorių adatos turi turėti skysčio lygio, krešulio aptikimo funkcijas. Analizatoriai turi turėti mechaninio oro burbulo skiediklio talpoje panaikinimo funkciją  </t>
  </si>
  <si>
    <t>Analizatoriai turi turėti integruotą šaldymo (vėsinimo) įrenginį, kuris leistų laikyti reagentus analizatoriuje užtikrinant jų stabilumą ne mažiau kaip 7 paras</t>
  </si>
  <si>
    <t>Antikūnų prieš eritrocitų antigenus nustatymui/identifikavimas eliuate</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</si>
  <si>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</si>
  <si>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įsipareigoja užtikrinti prekių pristatymą gamintojo instrukcijoje numatytomis sąlygomis ir prisiima atsakomybę už netinkamomis sąlygomis transportuojant aktyvumą praradusias Prekes (reagentus), užtikrina kokybės reikalavimų neatitinkančių Prekių grąžinimo ir išlaidų kompensavimo galimybę.</t>
  </si>
  <si>
    <t>Amplifikatorius(-iai) 96 arba 384 šulinėlių plokštelėmis turi būti techniškai pajėgus atlikti visus nurodytus tyrimus ir validuotas siūlomiems reagentams bei metodui.</t>
  </si>
  <si>
    <r>
      <t xml:space="preserve">Tyrimai turi būti užsakomi iš sudaryto sąrašo arba nuskenavus plokštelę su reagentais. Paciento duomenys </t>
    </r>
    <r>
      <rPr>
        <sz val="12"/>
        <rFont val="Symbol"/>
        <family val="1"/>
        <charset val="2"/>
      </rPr>
      <t>-</t>
    </r>
    <r>
      <rPr>
        <sz val="12"/>
        <rFont val="Times New Roman"/>
        <family val="1"/>
        <charset val="186"/>
      </rPr>
      <t xml:space="preserve"> nuskenavus barkodą arba įvedami ranka </t>
    </r>
  </si>
  <si>
    <t xml:space="preserve">Kiekybinis nustatymas imunocheminiu metodu, rezultatai pateikiami μg/L </t>
  </si>
  <si>
    <t xml:space="preserve">Triptazės koncentracija </t>
  </si>
  <si>
    <t xml:space="preserve">Nukleorūgščių skyrimo principas paremtas specifinio DNR/RNR/baltymus surišančio silikagelio, kuriuo užpildoma centrifuginė kolonėlė, ir didelės joninės jėgos buferinių tirpalų panaudojimu. Automatizuotas nukleorūgščių išskyrimas iš visų specifikacijos 3.1. punkte nurodytų ėminių </t>
  </si>
  <si>
    <r>
      <t>Visiškai automatizuotas analizatorius su programine įranga turi būti techniškai pajėgus atlikti nurodytus tyrimus, komplektuojamas su integruotu arba išoriniu spausdintuvu,</t>
    </r>
    <r>
      <rPr>
        <sz val="12"/>
        <color indexed="10"/>
        <rFont val="Times New Roman"/>
        <family val="1"/>
        <charset val="186"/>
      </rPr>
      <t xml:space="preserve"> brūkšninių kodų skaitytuvu/-ais reagentų ir ėminio registracijos numeriams nuskaityti. Jeigu analizatorius valdomas išorinio kompiuterio pagalba, komplektuojamas su kompiuteriu. Rezultatus turi būti galima atspausdinti bei išsaugoti laikmenoje.</t>
    </r>
  </si>
  <si>
    <t>Analizatoriuje turi būti reikiamos purtyklės (jeigu reikalingos), reikiamos temperatūros inkubatorius (-riai) bei vieta kambario temperatūros inkubacijai (jeigu reikalinga). Prietaisas turi automatiškai atlikti mėginio skiedimą, plovimą, inkubaciją ir rezultatų vertinimą</t>
  </si>
  <si>
    <t>Tiekėjas turi būti gamintojo įgaliotas tiekti siūlomus in vitro diagnostikai skirtus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ir remontą, arba turi rašytinį susitarimą su kitu ūkio subjektu, kuris yra gamintojo įgaliotas atlikti šios įrangos techninį aptarnavimą / remontą (pateikiama skaitmeninė dokumento kopija).</t>
  </si>
  <si>
    <t>Reagentų ir pagalbinių priemonių tiekėjas kartu su pasiūlymu turi pateiki tyrimų protokolus, aprašymus, naudojimo instrukcijas, saugos duomenų lapus ir kitą su tyrimo procesu susijusią svarbią informaciją. Sutarties vykdymo metu reagentų ir pagalbinių priemonių tiekėjas kartu su teikiamais reagentais turi pateikti informaciją jeigu buvo atlikti pakeitimai tyrimų protokoluose, prietaisų vartotojų vadovuose, saugos duomenų lapuose (lietuvių ir anglų kalbomis, popieriniame ir/arba elektroniniame variante). Tiekėjas privalo  nedelsiant pranešti vartotojui apie su produktais susijusius galimus nepageidaujamus įvykius, keliančius pavojų tyrimų kokybei, pacientų arba laboratorijos personalo saugumui. Reagentų kokybės kontrolės sertifikatai turi būti pateikiami kiekvienai reagentų partijai.</t>
  </si>
  <si>
    <r>
      <t xml:space="preserve">Atitikties įrodymui tiekėjas privalo pateikti šiuos dokumentus:
</t>
    </r>
    <r>
      <rPr>
        <i/>
        <sz val="12"/>
        <color indexed="10"/>
        <rFont val="Times New Roman"/>
        <family val="1"/>
        <charset val="186"/>
      </rPr>
      <t>Data Innovations patvirtinimą</t>
    </r>
    <r>
      <rPr>
        <sz val="12"/>
        <color indexed="10"/>
        <rFont val="Times New Roman"/>
        <family val="1"/>
        <charset val="186"/>
      </rPr>
      <t xml:space="preserve"> arba raštą, kad siūlomas analizatorius gali būti integruojamas į </t>
    </r>
    <r>
      <rPr>
        <i/>
        <sz val="12"/>
        <color indexed="10"/>
        <rFont val="Times New Roman"/>
        <family val="1"/>
        <charset val="186"/>
      </rPr>
      <t xml:space="preserve">Instrument Manager </t>
    </r>
    <r>
      <rPr>
        <sz val="12"/>
        <color indexed="10"/>
        <rFont val="Times New Roman"/>
        <family val="1"/>
        <charset val="186"/>
      </rPr>
      <t xml:space="preserve">programinę įrangą, arba nuorodą į esamą analizatoriui skirtą tvarkyklę, paskelbtą viešame </t>
    </r>
    <r>
      <rPr>
        <i/>
        <sz val="12"/>
        <color indexed="10"/>
        <rFont val="Times New Roman"/>
        <family val="1"/>
        <charset val="186"/>
      </rPr>
      <t>Data Innovations</t>
    </r>
    <r>
      <rPr>
        <sz val="12"/>
        <color indexed="10"/>
        <rFont val="Times New Roman"/>
        <family val="1"/>
        <charset val="186"/>
      </rPr>
      <t xml:space="preserve"> tvarkyklių sąraše: https://datainnovations.my.site.com/s/drivers.
Techninę dokumentaciją ar specifikaciją, kurioje nurodyti palaikomi duomenų perdavimo protokolai (ASTM, HL7 ir kt.).
Jei reikalingas tvarkyklės sukūrimas – tiekėjas turi pateikti:
</t>
    </r>
    <r>
      <rPr>
        <i/>
        <sz val="12"/>
        <color indexed="10"/>
        <rFont val="Times New Roman"/>
        <family val="1"/>
        <charset val="186"/>
      </rPr>
      <t>Data Innovations</t>
    </r>
    <r>
      <rPr>
        <sz val="12"/>
        <color indexed="10"/>
        <rFont val="Times New Roman"/>
        <family val="1"/>
        <charset val="186"/>
      </rPr>
      <t xml:space="preserve"> patvirtinimą arba raštą, kad tvarkyklė siūlomam analizatoriui bus sukurta,
Atsakomybės deklaraciją, kad visas suderinamumo užtikrinimo darbas, įskaitant konfigūravimą ir testavimą su LIS per </t>
    </r>
    <r>
      <rPr>
        <i/>
        <sz val="12"/>
        <color indexed="10"/>
        <rFont val="Times New Roman"/>
        <family val="1"/>
        <charset val="186"/>
      </rPr>
      <t>Data Innovations Instrument manager</t>
    </r>
    <r>
      <rPr>
        <sz val="12"/>
        <color indexed="10"/>
        <rFont val="Times New Roman"/>
        <family val="1"/>
        <charset val="186"/>
      </rPr>
      <t>, bus atliktas tiekėjo sąskaita.</t>
    </r>
  </si>
  <si>
    <t>Panaudos davėjas įsipareigoja panaudai teikiamą (-us) prietaisą (-us) perduoti (pristatyti, paruošti, išbandyti, apmokyti PO darbuotojus juo dirbti, jei reikia, atlikti tyrimų verifikavimą) ne vėliau negu per tris mėnesius nuo panaudos sutarties pasirašymo ir Panaudos davėjui raštiškai (elektroniniu paštu) nurodžius perduoti panaudai teikiamą prietaisą.</t>
  </si>
  <si>
    <t xml:space="preserve">Roboto centrifugos santykinė išcentrinė jėga ne mažiau nei 12 000 x g, centrifuga turi talpinti ne mažiau nei 12-kos 1,5 ml arba 2 ml mėgintuvėlių. </t>
  </si>
  <si>
    <t xml:space="preserve">Užtikrintas 100 proc. reagentų sunaudojimas: analizatorius turi atlikti tyrimus tiek iš pilnų, tiek ir iš dalinai panaudotų stulpelių kortelių </t>
  </si>
  <si>
    <r>
      <t xml:space="preserve">Analizatoriaus integracija į perkančiosios organizacijos laboratorijos informacinę sistemą: analizatorius turi turėti galimybę būti prijungtas prie laboratorinės informacinės sistemos (LIS) per </t>
    </r>
    <r>
      <rPr>
        <i/>
        <sz val="12"/>
        <color indexed="10"/>
        <rFont val="Times New Roman"/>
        <family val="1"/>
        <charset val="186"/>
      </rPr>
      <t>Data Innovations Instrument Manager</t>
    </r>
    <r>
      <rPr>
        <sz val="12"/>
        <color indexed="10"/>
        <rFont val="Times New Roman"/>
        <family val="1"/>
        <charset val="186"/>
      </rPr>
      <t xml:space="preserve"> sąsajos programinę įrangą. Tiekėjas privalo suteikti visą reikalingą techninę pagalbą, kad analizatorius būtų sėkmingai prijungtas prie laboratorijos informacinės sistemos per „</t>
    </r>
    <r>
      <rPr>
        <i/>
        <sz val="12"/>
        <color indexed="10"/>
        <rFont val="Times New Roman"/>
        <family val="1"/>
        <charset val="186"/>
      </rPr>
      <t>Instrument Manager</t>
    </r>
    <r>
      <rPr>
        <sz val="12"/>
        <color indexed="10"/>
        <rFont val="Times New Roman"/>
        <family val="1"/>
        <charset val="186"/>
      </rPr>
      <t>“.
Jeigu tiekėjo siūlomas analizatorius šiuo metu neturi sukurtos „</t>
    </r>
    <r>
      <rPr>
        <i/>
        <sz val="12"/>
        <color indexed="10"/>
        <rFont val="Times New Roman"/>
        <family val="1"/>
        <charset val="186"/>
      </rPr>
      <t>Instrument Manager</t>
    </r>
    <r>
      <rPr>
        <sz val="12"/>
        <color indexed="10"/>
        <rFont val="Times New Roman"/>
        <family val="1"/>
        <charset val="186"/>
      </rPr>
      <t>“ (</t>
    </r>
    <r>
      <rPr>
        <i/>
        <sz val="12"/>
        <color indexed="10"/>
        <rFont val="Times New Roman"/>
        <family val="1"/>
        <charset val="186"/>
      </rPr>
      <t>Data Innovations</t>
    </r>
    <r>
      <rPr>
        <sz val="12"/>
        <color indexed="10"/>
        <rFont val="Times New Roman"/>
        <family val="1"/>
        <charset val="186"/>
      </rPr>
      <t>) tvarkyklės, tiekėjas privalo savo sąskaita užtikrinti, kad tokia tvarkyklė būtų sukurta. Tiekėjas turi organizuoti visus su tvarkyklės kūrimu susijusius veiksmus bendradarbiaujant su „</t>
    </r>
    <r>
      <rPr>
        <i/>
        <sz val="12"/>
        <color indexed="10"/>
        <rFont val="Times New Roman"/>
        <family val="1"/>
        <charset val="186"/>
      </rPr>
      <t>Data Innovations</t>
    </r>
    <r>
      <rPr>
        <sz val="12"/>
        <color indexed="10"/>
        <rFont val="Times New Roman"/>
        <family val="1"/>
        <charset val="186"/>
      </rPr>
      <t>“, taip užtikrinant pilną siūlomo analizatoriaus integraciją su „</t>
    </r>
    <r>
      <rPr>
        <i/>
        <sz val="12"/>
        <color indexed="10"/>
        <rFont val="Times New Roman"/>
        <family val="1"/>
        <charset val="186"/>
      </rPr>
      <t>Instrument Manager</t>
    </r>
    <r>
      <rPr>
        <sz val="12"/>
        <color indexed="10"/>
        <rFont val="Times New Roman"/>
        <family val="1"/>
        <charset val="186"/>
      </rPr>
      <t>“ programine įranga. Tvarkyklė turi būti tinkamai ištestuota, dokumentuota ir paruošta naudojimui.</t>
    </r>
  </si>
  <si>
    <t>Vienu metu analizatoriuje galima sudėti ne mažiau negu 200 stulpelių kortelių</t>
  </si>
  <si>
    <t>Nuskaitytas stulpelių kortelių vaizdas pateikiamas spalvotu formatu</t>
  </si>
  <si>
    <t>Monokloninis anti-D serumas (turi nustatyti DVI variantą) stulpelių kortelėje, arba pateikiamas su suderinama stulpelių kortele (įrašyti reikiamus reagentus punktuose 5.2.1-5.2.n)</t>
  </si>
  <si>
    <t>Ne mažiau negu šešių monokloninių antikūnų prieš Rh D rinkinys stulpelių kortelėje, arba pateikiamas su suderinama stulpelių kortele (įrašyti reikiamus reagentus punktuose 5.2.1-5.2.n). Būtinas DII, DIII, DIVa, DIVb, DV, DVI ir DVII nustatymas ir diferenciavimas</t>
  </si>
  <si>
    <t>Analizatoriuose turi būti integruoti brūkšninio kodo skaitytuvai mėginiams bei reagentams. Reagentų buteliukai ar kortelės statomi į bet kurią laisvą poziciją: automatinio atpažinimo funkcija nuskaitant brūkšninį kodą, nustatant reagentų bei papildomų priemonių galiojimo laiką ir automatiškai surūšiuojant pagal užsakytus tyrimus</t>
  </si>
  <si>
    <t xml:space="preserve">Užtikrintas 100 proc. reagentų sunaudojimas: analizatoriai turi atlikti tyrimus tiek iš pilnų, tiek ir iš dalinai panaudotų stulpelių kortelių </t>
  </si>
  <si>
    <t>Vienu metu analizatoriuje galima sudėti ne mažiau negu 100 stulpelių kortelių</t>
  </si>
  <si>
    <t>Analizatoriaus atmintyje saugoma visa informacija apie atliktą tyrimą: naudotų reagentų informacija, kortelės nuotrauka, interpretacija, paciento/donoro informacija, tyrimą atlikusio darbuotojo identifikacija</t>
  </si>
  <si>
    <t>Reagentai ir pagalbinės priemonės autoantikūnams ir uždegimo žymenims nustatyti imunocheminiu metodu, su visiškai automatizuotu analizatoriumi, įgyjamu panaudos būdu</t>
  </si>
  <si>
    <t>Visiškai automatizuotas imunocheminių tyrimų analizatorius: pilstymas, skiedimas, inkubacijos ir plovimo etapai, rezultatų vizualizacija, apskaičiavimas, perdavimas į LIS.</t>
  </si>
  <si>
    <t>Reagentai ir papildomos priemonės rutininiams imunohematologiniams tyrimams (hemagliutinacijos reakcija stulpelyje) su visiškai automatizuotu imunohematologiniu analizatoriumi, įgyjamu panaudos būdu</t>
  </si>
  <si>
    <r>
      <t xml:space="preserve">Analizatorių integracija į perkančiosios organizacijos laboratorijos informacinę sistemą: analizatorius turi turėti galimybę būti prijungtas prie laboratorinės informacinės sistemos (LIS) per </t>
    </r>
    <r>
      <rPr>
        <i/>
        <sz val="12"/>
        <color indexed="10"/>
        <rFont val="Times New Roman"/>
        <family val="1"/>
        <charset val="186"/>
      </rPr>
      <t>Data Innovations Instrument Manager</t>
    </r>
    <r>
      <rPr>
        <sz val="12"/>
        <color indexed="10"/>
        <rFont val="Times New Roman"/>
        <family val="1"/>
        <charset val="186"/>
      </rPr>
      <t xml:space="preserve"> sąsajos programinę įrangą. Tiekėjas privalo suteikti visą reikalingą techninę pagalbą, kad analizatorius būtų sėkmingai prijungtas prie laboratorijos informacinės sistemos per „</t>
    </r>
    <r>
      <rPr>
        <i/>
        <sz val="12"/>
        <color indexed="10"/>
        <rFont val="Times New Roman"/>
        <family val="1"/>
        <charset val="186"/>
      </rPr>
      <t>Instrument Manager</t>
    </r>
    <r>
      <rPr>
        <sz val="12"/>
        <color indexed="10"/>
        <rFont val="Times New Roman"/>
        <family val="1"/>
        <charset val="186"/>
      </rPr>
      <t>“.
Jeigu tiekėjo siūlomas analizatorius šiuo metu neturi sukurtos „</t>
    </r>
    <r>
      <rPr>
        <i/>
        <sz val="12"/>
        <color indexed="10"/>
        <rFont val="Times New Roman"/>
        <family val="1"/>
        <charset val="186"/>
      </rPr>
      <t>Instrument Manager</t>
    </r>
    <r>
      <rPr>
        <sz val="12"/>
        <color indexed="10"/>
        <rFont val="Times New Roman"/>
        <family val="1"/>
        <charset val="186"/>
      </rPr>
      <t>“ (</t>
    </r>
    <r>
      <rPr>
        <i/>
        <sz val="12"/>
        <color indexed="10"/>
        <rFont val="Times New Roman"/>
        <family val="1"/>
        <charset val="186"/>
      </rPr>
      <t>Data Innovations</t>
    </r>
    <r>
      <rPr>
        <sz val="12"/>
        <color indexed="10"/>
        <rFont val="Times New Roman"/>
        <family val="1"/>
        <charset val="186"/>
      </rPr>
      <t>) tvarkyklės, tiekėjas privalo savo sąskaita užtikrinti, kad tokia tvarkyklė būtų sukurta. Tiekėjas turi organizuoti visus su tvarkyklės kūrimu susijusius veiksmus bendradarbiaujant su „</t>
    </r>
    <r>
      <rPr>
        <i/>
        <sz val="12"/>
        <color indexed="10"/>
        <rFont val="Times New Roman"/>
        <family val="1"/>
        <charset val="186"/>
      </rPr>
      <t>Data Innovations</t>
    </r>
    <r>
      <rPr>
        <sz val="12"/>
        <color indexed="10"/>
        <rFont val="Times New Roman"/>
        <family val="1"/>
        <charset val="186"/>
      </rPr>
      <t>“, taip užtikrinant pilną siūlomo analizatoriaus integraciją su „</t>
    </r>
    <r>
      <rPr>
        <i/>
        <sz val="12"/>
        <color indexed="10"/>
        <rFont val="Times New Roman"/>
        <family val="1"/>
        <charset val="186"/>
      </rPr>
      <t>Instrument Manager</t>
    </r>
    <r>
      <rPr>
        <sz val="12"/>
        <color indexed="10"/>
        <rFont val="Times New Roman"/>
        <family val="1"/>
        <charset val="186"/>
      </rPr>
      <t>“ programine įranga. Tvarkyklė turi būti tinkamai ištestuota, dokumentuota ir paruošta naudojimui.</t>
    </r>
  </si>
  <si>
    <r>
      <t>Fy</t>
    </r>
    <r>
      <rPr>
        <vertAlign val="superscript"/>
        <sz val="12"/>
        <rFont val="Times New Roman"/>
        <family val="1"/>
        <charset val="186"/>
      </rPr>
      <t>b</t>
    </r>
    <r>
      <rPr>
        <sz val="12"/>
        <rFont val="Times New Roman"/>
        <family val="1"/>
        <charset val="186"/>
      </rPr>
      <t xml:space="preserve"> antigeno nustatymas </t>
    </r>
  </si>
  <si>
    <t>Monospecifinis anti-A1 serumas stulpelių kortelėje, arba pateikiamas su suderinama stulpelių kortele (įrašyti reikiamus reagentus punktuose 5.2.1.- 5.2.n.)</t>
  </si>
  <si>
    <t>Monospecifinis anti-H serumas stulpelių kortelėje, arba pateikiamas su suderinama stulpelių kortele (įrašyti reikiamus reagentus punktuose 5.2.1.- 5.2.n.).</t>
  </si>
  <si>
    <t>Serumas be antikūnų stulpelių kortelėje, arba serumas be antikūnų pateikiamas su suderinama stulpelių kortele (įrašyti reikiamus reagentus punktuose 5.2.1-5.2.n)</t>
  </si>
  <si>
    <t>Monospecifinis anti-K serumas stulpelių kortelėje, arba pateikiamas su suderinama stulpelių kortele (įrašyti reikiamus reagentus punktuose 5.2.1-5.2.n.)</t>
  </si>
  <si>
    <r>
      <t>Monospecifiniai anti-S ir anti-s</t>
    </r>
    <r>
      <rPr>
        <sz val="12"/>
        <color indexed="10"/>
        <rFont val="Times New Roman"/>
        <family val="1"/>
        <charset val="186"/>
      </rPr>
      <t xml:space="preserve"> serumai stulpelių kortelėje su kontroliniu neutralaus užpildo stulpeliu, arba pateikiami su suderinama stulpelių kortele (įrašyti reikiamus reagentus punktuose 5.2.1-5.2.n). </t>
    </r>
  </si>
  <si>
    <r>
      <t>Monospecifinis anti-Jk</t>
    </r>
    <r>
      <rPr>
        <vertAlign val="superscript"/>
        <sz val="12"/>
        <color indexed="10"/>
        <rFont val="Times New Roman"/>
        <family val="1"/>
        <charset val="186"/>
      </rPr>
      <t>a</t>
    </r>
    <r>
      <rPr>
        <sz val="12"/>
        <color indexed="10"/>
        <rFont val="Times New Roman"/>
        <family val="1"/>
        <charset val="186"/>
      </rPr>
      <t xml:space="preserve"> serumas stulpelių kortelėje, arba pateikiamas su suderinama stulpelių kortele (įrašyti reikiamus reagentus punktuose 5.2.1-5.2.n.)</t>
    </r>
  </si>
  <si>
    <r>
      <t>Monospecifinis anti-Jk</t>
    </r>
    <r>
      <rPr>
        <vertAlign val="superscript"/>
        <sz val="12"/>
        <rFont val="Times New Roman"/>
        <family val="1"/>
        <charset val="186"/>
      </rPr>
      <t>b</t>
    </r>
    <r>
      <rPr>
        <sz val="12"/>
        <rFont val="Times New Roman"/>
        <family val="1"/>
        <charset val="186"/>
      </rPr>
      <t xml:space="preserve"> serumas stulpelių kortelėje, arba pateikiamas su suderinama stulpelių kortele (įrašyti reikiamus reagentus punktuose 5.2.1-5.2.n). </t>
    </r>
  </si>
  <si>
    <r>
      <t>Monospecifiniai anti-Jk</t>
    </r>
    <r>
      <rPr>
        <vertAlign val="superscript"/>
        <sz val="12"/>
        <color indexed="10"/>
        <rFont val="Times New Roman"/>
        <family val="1"/>
        <charset val="186"/>
      </rPr>
      <t>a</t>
    </r>
    <r>
      <rPr>
        <sz val="12"/>
        <color indexed="10"/>
        <rFont val="Times New Roman"/>
        <family val="1"/>
        <charset val="186"/>
      </rPr>
      <t xml:space="preserve"> ir anti- Jk</t>
    </r>
    <r>
      <rPr>
        <vertAlign val="superscript"/>
        <sz val="12"/>
        <color indexed="10"/>
        <rFont val="Times New Roman"/>
        <family val="1"/>
        <charset val="186"/>
      </rPr>
      <t>b</t>
    </r>
    <r>
      <rPr>
        <sz val="12"/>
        <color indexed="10"/>
        <rFont val="Times New Roman"/>
        <family val="1"/>
        <charset val="186"/>
      </rPr>
      <t xml:space="preserve"> serumai stulpelių kortelėje su kontroliniu neutralaus užpildo stulpeliu, arba pateikiamai su suderinama stulpelių kortele (įrašyti reikiamus reagentus punktuose 5.2.1-5.2.n). </t>
    </r>
  </si>
  <si>
    <r>
      <t>Monospecifinis anti-Fy</t>
    </r>
    <r>
      <rPr>
        <vertAlign val="superscript"/>
        <sz val="12"/>
        <color indexed="10"/>
        <rFont val="Times New Roman"/>
        <family val="1"/>
      </rPr>
      <t>a</t>
    </r>
    <r>
      <rPr>
        <sz val="12"/>
        <color indexed="10"/>
        <rFont val="Times New Roman"/>
        <family val="1"/>
        <charset val="186"/>
      </rPr>
      <t xml:space="preserve"> serumas stulpelių kortelėje, arba pateikiamas su suderinama stulpelių kortele (įrašyti reikiamus reagentus punktuose 5.2.1-5.2.n). </t>
    </r>
  </si>
  <si>
    <r>
      <t>Monospecifinis anti-Fy</t>
    </r>
    <r>
      <rPr>
        <vertAlign val="superscript"/>
        <sz val="12"/>
        <color indexed="10"/>
        <rFont val="Times New Roman"/>
        <family val="1"/>
        <charset val="186"/>
      </rPr>
      <t>b</t>
    </r>
    <r>
      <rPr>
        <sz val="12"/>
        <color indexed="10"/>
        <rFont val="Times New Roman"/>
        <family val="1"/>
        <charset val="186"/>
      </rPr>
      <t xml:space="preserve"> serumas stulpelių kortelėje, arba pateikiamas su suderinama stulpelių kortele (įrašyti reikiamus reagentus punktuose 5.2.1-5.2.n). </t>
    </r>
  </si>
  <si>
    <r>
      <t>Monospecifiniai anti-Fy</t>
    </r>
    <r>
      <rPr>
        <vertAlign val="superscript"/>
        <sz val="12"/>
        <color indexed="10"/>
        <rFont val="Times New Roman"/>
        <family val="1"/>
        <charset val="186"/>
      </rPr>
      <t>a</t>
    </r>
    <r>
      <rPr>
        <sz val="12"/>
        <color indexed="10"/>
        <rFont val="Times New Roman"/>
        <family val="1"/>
        <charset val="186"/>
      </rPr>
      <t xml:space="preserve"> ir anti-Fy</t>
    </r>
    <r>
      <rPr>
        <vertAlign val="superscript"/>
        <sz val="12"/>
        <color indexed="10"/>
        <rFont val="Times New Roman"/>
        <family val="1"/>
        <charset val="186"/>
      </rPr>
      <t>b</t>
    </r>
    <r>
      <rPr>
        <sz val="12"/>
        <color indexed="10"/>
        <rFont val="Times New Roman"/>
        <family val="1"/>
        <charset val="186"/>
      </rPr>
      <t xml:space="preserve">  serumai stulpelių kortelėje su kontroliniu neutralaus užpildo stulpeliu, arba pateikiami su suderinama stulpelių kortele (įrašyti reikiamus reagentus punktuose 5.2.1-5.2.n). </t>
    </r>
  </si>
  <si>
    <r>
      <t>Monospecifinis anti-Kp</t>
    </r>
    <r>
      <rPr>
        <vertAlign val="superscript"/>
        <sz val="12"/>
        <rFont val="Times New Roman"/>
        <family val="1"/>
        <charset val="186"/>
      </rPr>
      <t>a</t>
    </r>
    <r>
      <rPr>
        <sz val="12"/>
        <rFont val="Times New Roman"/>
        <family val="1"/>
        <charset val="186"/>
      </rPr>
      <t xml:space="preserve"> serumas stulpelių kortelėje, arba pateikiamas su suderinama stulpelių kortele (įrašyti reikiamus reagentus punktuose 5.2.1-5.2.n). </t>
    </r>
  </si>
  <si>
    <r>
      <t>Monospecifinis anti-Kp</t>
    </r>
    <r>
      <rPr>
        <vertAlign val="superscript"/>
        <sz val="12"/>
        <rFont val="Times New Roman"/>
        <family val="1"/>
        <charset val="186"/>
      </rPr>
      <t>b</t>
    </r>
    <r>
      <rPr>
        <sz val="12"/>
        <rFont val="Times New Roman"/>
        <family val="1"/>
        <charset val="186"/>
      </rPr>
      <t xml:space="preserve"> serumas stulpelių kortelėje, arba pateikiamas su suderinama stulpelių kortele (įrašyti reikiamus reagentus punktuose 5.2.1-5.2.n). </t>
    </r>
  </si>
  <si>
    <r>
      <t>Monospecifinis anti-Le</t>
    </r>
    <r>
      <rPr>
        <vertAlign val="superscript"/>
        <sz val="12"/>
        <rFont val="Times New Roman"/>
        <family val="1"/>
        <charset val="186"/>
      </rPr>
      <t>a</t>
    </r>
    <r>
      <rPr>
        <sz val="12"/>
        <rFont val="Times New Roman"/>
        <family val="1"/>
        <charset val="186"/>
      </rPr>
      <t xml:space="preserve"> serumas stulpelių kortelėje, arba pateikiamas su suderinama stulpelių kortele (įrašyti reikiamus reagentus punktuose 5.2.1-5.2.n). </t>
    </r>
  </si>
  <si>
    <r>
      <t>Monospecifinis anti-Le</t>
    </r>
    <r>
      <rPr>
        <vertAlign val="superscript"/>
        <sz val="12"/>
        <rFont val="Times New Roman"/>
        <family val="1"/>
      </rPr>
      <t>b</t>
    </r>
    <r>
      <rPr>
        <sz val="12"/>
        <rFont val="Times New Roman"/>
        <family val="1"/>
        <charset val="186"/>
      </rPr>
      <t xml:space="preserve"> serumas stulpelių kortelėje, arba pateikiamas su suderinama stulpelių kortele (įrašyti reikiamus reagentus punktuose 5.2.1-5.2.n). </t>
    </r>
  </si>
  <si>
    <r>
      <t>Monospecifinis anti-Lu</t>
    </r>
    <r>
      <rPr>
        <vertAlign val="superscript"/>
        <sz val="12"/>
        <rFont val="Times New Roman"/>
        <family val="1"/>
        <charset val="186"/>
      </rPr>
      <t>a</t>
    </r>
    <r>
      <rPr>
        <sz val="12"/>
        <rFont val="Times New Roman"/>
        <family val="1"/>
        <charset val="186"/>
      </rPr>
      <t xml:space="preserve"> serumas stulpelių kortelėje, arba pateikiamas su suderinama stulpelių kortele (įrašyti reikiamus reagentus sudedamųjų dalių priede)</t>
    </r>
  </si>
  <si>
    <r>
      <t>Monospecifinis anti-Lu</t>
    </r>
    <r>
      <rPr>
        <vertAlign val="superscript"/>
        <sz val="12"/>
        <rFont val="Times New Roman"/>
        <family val="1"/>
        <charset val="186"/>
      </rPr>
      <t>b</t>
    </r>
    <r>
      <rPr>
        <sz val="12"/>
        <rFont val="Times New Roman"/>
        <family val="1"/>
        <charset val="186"/>
      </rPr>
      <t xml:space="preserve"> serumas stulpelių kortelėje, arba pateikiamas su suderinama stulpelių kortele (įrašyti reikiamus reagentus sudedamųjų dalių priede)</t>
    </r>
  </si>
  <si>
    <r>
      <t>Monospecifiniai antikūnai prieš k, Kp</t>
    </r>
    <r>
      <rPr>
        <vertAlign val="superscript"/>
        <sz val="12"/>
        <rFont val="Times New Roman"/>
        <family val="1"/>
        <charset val="186"/>
      </rPr>
      <t>a</t>
    </r>
    <r>
      <rPr>
        <sz val="12"/>
        <rFont val="Times New Roman"/>
        <family val="1"/>
        <charset val="186"/>
      </rPr>
      <t>, Kp</t>
    </r>
    <r>
      <rPr>
        <vertAlign val="superscript"/>
        <sz val="12"/>
        <rFont val="Times New Roman"/>
        <family val="1"/>
        <charset val="186"/>
      </rPr>
      <t>b</t>
    </r>
    <r>
      <rPr>
        <sz val="12"/>
        <rFont val="Times New Roman"/>
        <family val="1"/>
        <charset val="186"/>
      </rPr>
      <t>, Jk</t>
    </r>
    <r>
      <rPr>
        <vertAlign val="superscript"/>
        <sz val="12"/>
        <rFont val="Times New Roman"/>
        <family val="1"/>
        <charset val="186"/>
      </rPr>
      <t>a</t>
    </r>
    <r>
      <rPr>
        <sz val="12"/>
        <rFont val="Times New Roman"/>
        <family val="1"/>
        <charset val="186"/>
      </rPr>
      <t>, Jk</t>
    </r>
    <r>
      <rPr>
        <vertAlign val="superscript"/>
        <sz val="12"/>
        <rFont val="Times New Roman"/>
        <family val="1"/>
        <charset val="186"/>
      </rPr>
      <t>b</t>
    </r>
    <r>
      <rPr>
        <sz val="12"/>
        <rFont val="Times New Roman"/>
        <family val="1"/>
        <charset val="186"/>
      </rPr>
      <t xml:space="preserve"> stulpelių kortelėje, arba pateikiami su suderinama stulpelių kortele (įrašyti reikiamus reagentus punktuose 5.2.1-5.2.n). </t>
    </r>
  </si>
  <si>
    <r>
      <t>Monospecifiniai antikūnai prieš M, N, S, s, Fy</t>
    </r>
    <r>
      <rPr>
        <vertAlign val="superscript"/>
        <sz val="12"/>
        <rFont val="Times New Roman"/>
        <family val="1"/>
        <charset val="186"/>
      </rPr>
      <t>a</t>
    </r>
    <r>
      <rPr>
        <sz val="12"/>
        <rFont val="Times New Roman"/>
        <family val="1"/>
        <charset val="186"/>
      </rPr>
      <t>, Fy</t>
    </r>
    <r>
      <rPr>
        <vertAlign val="superscript"/>
        <sz val="12"/>
        <rFont val="Times New Roman"/>
        <family val="1"/>
        <charset val="186"/>
      </rPr>
      <t>b</t>
    </r>
    <r>
      <rPr>
        <sz val="12"/>
        <rFont val="Times New Roman"/>
        <family val="1"/>
        <charset val="186"/>
      </rPr>
      <t xml:space="preserve"> stulpelių kortelėje, arba pateikiami su suderinama stulpelių kortele (įrašyti reikiamus reagentus punktuose 5.2.1-5.2.n). </t>
    </r>
  </si>
  <si>
    <t xml:space="preserve">Galima tirti kraujo mėginius  vakuuminiuose mėgintuvėliuose su EDTA; privalomi adapteriai (jei reikalingi), leidžiantys naudoti skirtingo aukščio ar diametro  mėgintuvėlius. Vienu metu gali būti tiriama ne mažiau negu 40 mėginių </t>
  </si>
  <si>
    <t>Bent vienas iš visiškai automatizuotų analizatorių turi palaikyti antikūnų titravimo funkciją, užtikrinančią automatizuotą mėginio skiedimą iki ne mažesnio kaip 1:2048 titro.</t>
  </si>
  <si>
    <t>Automatizuotame analizatoriuje/-iuose kryžminė tarša tarp mėginių negali viršyti 1:2048.</t>
  </si>
  <si>
    <r>
      <t>Skubių mėginių tyrimo funkcija nesutrikdant jau atliekamų tyrimų: analizatoriuje ne mažiau kaip dvi integruotos centrifugos</t>
    </r>
    <r>
      <rPr>
        <sz val="12"/>
        <color indexed="10"/>
        <rFont val="Times New Roman"/>
        <family val="1"/>
        <charset val="186"/>
      </rPr>
      <t xml:space="preserve"> stulpelių kortelėms, galimybė papildyti mėginius ir reagentus nepertaukiant analizatoriaus darbo. Analizatoriuose turi būti reikiamos temperatūros inkubatorius/-iai bei vieta kambario temperatūros inkubacijai</t>
    </r>
  </si>
  <si>
    <t>IgG antikūnų prieš A ir prieš B antigenus nustatymas plazmoje</t>
  </si>
  <si>
    <r>
      <t>Monospecifiniai antikūnai prieš</t>
    </r>
    <r>
      <rPr>
        <i/>
        <sz val="12"/>
        <rFont val="Times New Roman"/>
        <family val="1"/>
        <charset val="186"/>
      </rPr>
      <t xml:space="preserve"> </t>
    </r>
    <r>
      <rPr>
        <sz val="12"/>
        <rFont val="Times New Roman"/>
        <family val="1"/>
        <charset val="186"/>
      </rPr>
      <t>P1, Le</t>
    </r>
    <r>
      <rPr>
        <vertAlign val="superscript"/>
        <sz val="12"/>
        <rFont val="Times New Roman"/>
        <family val="1"/>
        <charset val="186"/>
      </rPr>
      <t>a</t>
    </r>
    <r>
      <rPr>
        <sz val="12"/>
        <rFont val="Times New Roman"/>
        <family val="1"/>
        <charset val="186"/>
      </rPr>
      <t>, Le</t>
    </r>
    <r>
      <rPr>
        <vertAlign val="superscript"/>
        <sz val="12"/>
        <rFont val="Times New Roman"/>
        <family val="1"/>
        <charset val="186"/>
      </rPr>
      <t>b</t>
    </r>
    <r>
      <rPr>
        <sz val="12"/>
        <rFont val="Times New Roman"/>
        <family val="1"/>
        <charset val="186"/>
      </rPr>
      <t>, Lu</t>
    </r>
    <r>
      <rPr>
        <vertAlign val="superscript"/>
        <sz val="12"/>
        <rFont val="Times New Roman"/>
        <family val="1"/>
        <charset val="186"/>
      </rPr>
      <t>a</t>
    </r>
    <r>
      <rPr>
        <sz val="12"/>
        <rFont val="Times New Roman"/>
        <family val="1"/>
        <charset val="186"/>
      </rPr>
      <t>, Lu</t>
    </r>
    <r>
      <rPr>
        <vertAlign val="superscript"/>
        <sz val="12"/>
        <rFont val="Times New Roman"/>
        <family val="1"/>
        <charset val="186"/>
      </rPr>
      <t>b</t>
    </r>
    <r>
      <rPr>
        <sz val="12"/>
        <rFont val="Times New Roman"/>
        <family val="1"/>
        <charset val="186"/>
      </rPr>
      <t xml:space="preserve"> stulpelių kortelėje, arba pateikiami su suderinama stulpelių kortele (įrašyti reikiamus reagentus punktuose 5.2.1-5.2.n).  </t>
    </r>
  </si>
  <si>
    <t>Mėginio paruošimo reagentas pagal ABO nesuderinamų transplantacijų IgM ir / arba IgG klasės antikūnų prieš A ir prieš B antigenus titro stebėjimui. Turi užtikrinti paruoštos 1% organų arba kraujo donorų eritrocijų suspensijos stabilumą ne trumpiau negu 4 savaites  (tyrimų skaičius nurodytas reikiamų paruošti donorinių eritrocitų suspensijų skaičiumi)</t>
  </si>
  <si>
    <t>ABO kraujo grupė nustatoma tiesioginiu būdu: monokloniniai anti-A ir anti-B antikūnai, RhD nustatyti naudojami monokloniniai anti-DVI-. Visi reagentai paruošti naudojimui (išpilstyti stulpeliuose). Tyrimų skaičius nurodytas vieno paciento ABO RhD nustatymu.</t>
  </si>
  <si>
    <t>ABO kraujo grupė nustatoma tiesioginiu būdu, monokloniniai anti-A ir anti B-antikūnai, RhD nustatyti naudojami monokloniniai anti-DVI+. Visi reagentai paruošti naudojimui (išpilstyti stulpeliuose). Ne daugiau trijų stulpelių vieno donoro tyrimui. Tyrimų skaičius nurodytas vieno donoro ABO RhD nustatymu.</t>
  </si>
  <si>
    <t>Monospecifiniai antikūnai prieš IgG bei komplemento C3d stulpelių kortelėse ir kontrolinis neutralaus užpildo stulpelis (tyrimų skaičius nurodytas skiriant 3 stulpelius vienam mėginiui). </t>
  </si>
  <si>
    <t>Monospecifiniai antikūnai prieš IgG, IgA, IgM ir prieš komplemento C3c, C3d stulpelių kortelėse; privalomas kontrolinis stulpelis (tyrimų skaičius nurodytas skiriant 6 stulpelius vienam mėginiui).</t>
  </si>
  <si>
    <t>Ne mažiau dešimties žmogaus kilmės ląstelių suspensija (O kraujo grupės donorų eritrocitai) netiesioginiam antiglobulino tyrimui (Kumbso reakcijai) atlikti. Turi įeiti ląstelės, homozigotinės reikšmingiems eritrocitų antigenams. Mažiausias nustatomų antikūnų specifiškumų sąrašas: C; c; D; E; e; K; k; Kp; Fya; Fyb; Jka; Jkb; S; s; Lea; Leb; M; N; P. Stabilumas ne mažiau negu 4 sav. nuo gavimo datos, fasuotė po 10 ml. Pateikiama su suderinamomis stulpelių plokštelėmis.</t>
  </si>
  <si>
    <t>Dviejų žmogaus kilmės ląstelių suspensijų pulas netiesioginiam antiglobulino tyrimui (Kumbso reakcijai) atlikti. Eritrocitų stabilumas ne mažiau negu 4 sav. nuo gavimo datos, fasuotė po 10 ml. Pateikiamas su suderinamomis stulpelių kortelėmis (įrašyti reikiamas priemones punktuose 5.2.1-5.2.n).  Tyrimų skaičius nurodytas reikiamu eritrocitų ir stulpelių skaičiumi.</t>
  </si>
  <si>
    <t>Monospecifiniai reagentai Rh fenotipui (nustatomi C, c, E, e) ir Kell (K) antigenui. Visi reagentai paruošti naudojimui (išpilstyti stulpeliuose). Privalomas kontrolinis stulpelis.</t>
  </si>
  <si>
    <t xml:space="preserve">Mėginio paruošimo reagentai eritocitų išplovimui (eliucijai) rūgštiniu metodu. Eluatas turi būti tinkamas tolesniam eritrocitų antikūnų nustatymui stulpelių kortelėse, t.y., suderinamas su kitais tyrimui atlikti naudojamais reagentais (punktas 5.1.35). Papildomai standartinių eritrocitų bei kortelių siūlyti nereikia. </t>
  </si>
  <si>
    <t xml:space="preserve">Polispecifinis IgG antiglobulinas stulpelių kortelėse. Tyrimų skaičius nurodytas reikiamu stulpelių skaičiumi. </t>
  </si>
  <si>
    <t>Neutralūs stulpeliai kortelėse. Tyrimų skaičius nurodytas reikiamu stulpelių skaičiumi.</t>
  </si>
  <si>
    <t>Polispecifiniai antikūnai prieš imunoglobuliną IgG ir/arba komplemento C3d komponentą stulpelyje kortelėse žemos joninės jėgos tirpale. Tyrimų skaičius nurodytas reikiamu stulpelių skaičiumi. </t>
  </si>
  <si>
    <t xml:space="preserve">Pasiūlymą teikti visai pirkimo daliai, reagentai ir kiti tyrimams atlikti būtini medicinos prietaisai bei panaudai suteikiamas prietaisas su programine įranga, kurioje turi būti įtraukti visų numatomų atlikti tyrimų automatizacijos protokolai. Tyrimai iš techninėje specifikacijoje nurodytų ėminių / mėginių turi būti patvirtinti (įsisavinti ir verifikuoti) rutininiame laboratorijos darbe, arba įsisavinimas ir patvirtinimas turi būti finansuojami tiekėjo lėšomis (ne mažiau negu 100 mėginių ištyrimas kiekvienos analitės nustatymui). Tyrimo priemones, reikalingas tiksliniam tyrimų skaičiui atlikti per 60 mėnesių, tiekėjai privalo nurodyti patys užpildydami specifikacijoje pateiktas lenteles, nebūtinai vadovaujantis tuo, kas dalinai nurodyta specifikacijoje, tačiau būtina nurodyti visą spektrą priemonių, užtikrinančių kokybišką imunocheminio tyrimo atlikimą pagal gamintojo rekomendacijas (reagentų / kiuvečių su reagentais, reagentų ir mėginių skiediklių, kalibravimo ir kontrolinių medžiagų, konjugato, specialių megintuvėlių ir/arba antgalių (jeigu reikalingi), specialių prietaiso priežiūros tirpalų, specialaus spausdinimo popieriaus (jeigu reikalingas) ar kitų gamintojo nurodytų priemonių) su nurodytu kiekiu pakuotėje. Turi būti pasiūlyti visi specifikacijoje nurodyti reagentai, būtinos vienkartinės priemonės ir bet kurie kiti gamintojo tyrimo metodikoje nurodyti medicinos prietaisai, išskyrus: vakuuminius mėgintuvėlius ėminio paėmimui, centrifugas mėginio išskyrimui, sukamuosius maišytuvus (jeigu gamintojas nenurodo konkrečių modelių), kriožymeklius mėgintuvėlių žymėjimui, 70% etanolį arba izopropanolį analizatoriaus priežiūrai (jeigu reikalingas pagal gamintojo rekomendacijas) ir mėgintuvėlius mėginių archyvavimui (šie bendro naudojimo medicinos prietaisai, kurie gali būti nurodyti gamintojo tyrimo metodikoje, Perkančiosios organizacijos yra įgyjami vykdant kitus viešųjų pirkimų konkursus ir nėra šio pirkimo objektas). Būtina pateikti visų išvardintų priemonių sąrašą su nurodytu kiekiu pakuotėje punktuose 1.2.1. - 1.2.n, ir įskaičiuoti į pasiūlymo kainą. Kalibravimas kiekvienai analitei ne dažniau nei kas 28 dienas (naudojant tą pačią reagentų partiją). Būtina galimybė atlikti pavienius tyrimus. Skaičiuojant tyrimų atlikimui reikalingų sudedamųjų priemonių kiekius, tiekėjas turi įvertinti tai, kad kalibravimo ir kontrolinės medžiagos, reagentai, vienkartinės, pagalbinės ir kt. priemonės bus naudojamos atsižvelgiant į gamintojo nurodytus galiojimo atidarius rinkinį ir stabilumo terminus, naudojamų reagentų ir tyrimų vidaus kontrolė bus atliekama ne rečiau, negu kartą per laboratorijos darbo dieną dirbant penkias dienas per savaitę.Tiekėjas turi pasiūlyti tokias reagentų ir kitų priemonių pakuotes, kad jos būtų racionaliai/ekonomiškai panaudotos, garantuojant reikiamą stabilumą nuo atidarymo momento. Tiekiami reagentai turi būti paruošti naudojimui, su būkšniniais kodais, fasuotės tinkamos dėti tiesiai į analizatorių. Turi būti nurodyti tokie reagentų  ir pagalbinių priemonių kiekiai, kurių pakaktų specifikacijoje nurodytam numatomam tyrimų skaičiui atlikti (į techninėje specifikacijoje nurodytą tyrimų skaičių įskaičiuoti pacientų tyrimai ir tyrimų pakartojimai bei kalibravimo / kokybės kontrolės tyrimai). Turi būti garantuota lanksti nepertraukiama reagentų tiekimo pagal poreikį (gavus užsakymą ir išlaikant sutartyje nurodytus terminus) sistema. Skubiais atvejais tiekėjas privalo užtikrinti reagentų pristatymą ne ilgiau nei per 7 d. d. nuo užsakymo pateikimo.  </t>
  </si>
  <si>
    <t>Prietaisų sistema: amplifikatorius(-iai) DNR pagausinimui, fluorescencijos nuskaitymo įranga su vidiniu arba išoriniu kompiuteriu ir programine įranga automatinei molekulinio ŽLA tipavimo duomenų analizei, spektrofotometras DNR koncentracijai įvertinti (atskiras prietaisas arba papildoma amplifikatoriaus funkcija), daugiakanalė(-ės) elektroninė pipetė / dozatorius serijiniam reikiamo mėginių tūrio dozavimui, centrifuga su rotoriumi plokštelių centrifugavimui (jeigu reikalinga), minicentrifuga / maišytuvas mėginio ir reagentų sedimentavimui ir homogenizavimui, dengiamosios optinės plėvelės aplikatorius, brūkšninių kodų skaitytuvas (-ai) (jeigu reikalingi)</t>
  </si>
  <si>
    <t>Pilnai automatinė rezultatų analizė pateikiant mėginio ŽLA fenotipą. Rezultatus turi būti galima atspausdinti bei išsaugoti laikmenoje.</t>
  </si>
  <si>
    <t>DNR amplifikacija, fluorescencijos nuskaitymas ir  automatinė molekulinio ŽLA tipavimo duomenų analizė turi užtrukti ne ilgiau negu 2 val. (su pasiūlymu pateikti trumpą grafinį darbo eigos aprašą).</t>
  </si>
  <si>
    <t>Tyrimai atliekami 24/7 režimu; turi būti užtikrinta visą parą pasiekiama techninė / konsultacinė pagalba užtikrinant nenutrūkstamą įrangos veikimą ir tinkamą funkcionavimą visą panaudos sutarties galiojimo terminą. Su pasiūlymu pateikti gamintojo apmokytų serviso inžinierių sertifikatų kopijas.</t>
  </si>
  <si>
    <t xml:space="preserve">Pasiūlymą teikti visai pirkimo daliai. Visi rinkiniai ir priemonės privalo būti to paties gamintojo. DNR išskyrimas naudojamas imunogenetiniams tyrimams (2 p.d.), tyrimai atliekami 24/7 budėjimo režimu; tiekėjas privalo užtikrinti nuolat pasiekiamą techninę / konsultacinę pagalbą. Nukleorūgščių išskyrimas kolonėlių metodu iš techninėje specifikacijoje nurodytų ėminių / mėginių turi būti patvirtintas (įsisavintas ir verifikuotas) rutininiame laboratorijos darbe, arba įsisavinimas ir patvirtinimas (ne mažiau negu 15 mėginių išskyrimas) turi būti finansuojamas tiekėjo lėšomis. Reagentus ir priemones, reikalingas tiksliniam ekstrakcijų skaičiui atlikti per 60 mėnesių, tiekėjai privalo nurodyti patys užpildydami specifikacijoje pateiktas lenteles (punktai 3.2.1. - 3.2.n.), nebūtinai vadovaujantis tuo, kas dalinai nurodyta specifikacijoje, tačiau būtina nurodyti visą spektrą priemonių, užtikrinančių kokybišką išskyrimą pagal gamintojo rekomendacijas; kartu su reagentų rinkiniais privaloma pateikti visas pagalbines priemones numatomam skaičiui DNR ekstrakcijų atlikti (dozavimo antgaliai, mėginio mėgintuvėliai, eliucijos mėgintuvėliai, kt., kas nurodyta gamintojo metodikoje), o sąrašas su kaina pateiktas punktuose 3.2.1. - 3.2.n. Rinkiniai privalo būti tinkami tiek automatinei, tiek rankinei ekstrakcijai. Turi būti garantuota lanksti nepertraukiama reagentų tiekimo pagal poreikį (gavus užsakymą ir išlaikant sutartyje nurodytus terminus) sistema. Skubiais atvejais tiekėjas privalo užtikrinti reagentų pristatymą ne ilgiau nei per 7 d. d. nuo užsakymo pateikimo.  </t>
  </si>
  <si>
    <t>Reagentai ir priemonės automatizuotam nukleorūgščių išskyrimui kolonėlių metodu iš kraujo ir audinių ląstelių</t>
  </si>
  <si>
    <t>Rinkinys DNR ekstrakcijai iš kraujo ir audinių ląstelių. Sudėtyje privalo būti ekstrakcijos kolonėlės, buferiai, proteazė. Rinkinio pakuotė ne mažiau kaip 50 ekstrakcijų.</t>
  </si>
  <si>
    <t>Numatomas reakcijų (ekstrakcijų) skaičius per 60 mėn.</t>
  </si>
  <si>
    <t>Numatomas tyrimų (ŽLA fenotipo nustatymų) skaičius per 60 mėn.</t>
  </si>
  <si>
    <t xml:space="preserve">Techniniai reikalavimai panaudai teikiamam nukleorūgščių išskyrimo robotui </t>
  </si>
  <si>
    <t>Automatizuoti mėginio lizės ir tolimesni mėginio išskyrimo etapai.</t>
  </si>
  <si>
    <r>
      <t>Pasiūlymą teikti visai pirkimo daliai, suteikiant</t>
    </r>
    <r>
      <rPr>
        <sz val="12"/>
        <rFont val="Times New Roman"/>
        <family val="1"/>
        <charset val="186"/>
      </rPr>
      <t xml:space="preserve"> panaudai prietaisą su programine įranga, kurioje turi būti įtraukti visų numatomų atlikti imunohematologinių tyrimų automatizacijos protokolai. Tyrimai turi būti patvirtinti (įsisavinti ir validuoti) rutininiame laboratorijos darbe, arba įsisavinimas ir patvirtinimas (ne mažiau negu 30 mėginių kiekvienai analitei ištyrimas)</t>
    </r>
    <r>
      <rPr>
        <sz val="12"/>
        <color indexed="10"/>
        <rFont val="Times New Roman"/>
        <family val="1"/>
        <charset val="186"/>
      </rPr>
      <t xml:space="preserve"> turi būti finansuojami tiekėjo lėšomis. Tiekėjas turi pateikti visą tyrimų atlikimui pagal gamintojo rekomendacijas reikalingų sudedamųjų priemonių (reagentų, įskaičiuojant pakankamą kiekį standartinių eritrocitų atvirkštiniam tipavimui ir antikūnų titravimui, reagentų ir mėginių skiediklių, specialaus tirpalo mėginių titravimui (jeigu reikalingas) ir specialių titravimo plokštelių (jeigu reikalingos), kontrolinių medžiagų, mėgintuvėlių, ploviklių, specialių valiklių, specialių antgalių ar kitų gamintojo nurodytų priemonių, reikalingų nurodytų tyrimų atlikimui) sąrašą su nurodytu kiekiu pakuotėje punktuose 4.2.1 - 4.2.n. Skaičiuojant tyrimų atlikimui reikalingų sudedamųjų priemonių kiekius, tiekėjas turi įvertinti tai, kad kontrolinės medžiagos, reagentai, standartiniai eritrocitai ir kt. priemonės bus naudojamos atsižvelgiant į gamintojo nurodytus galiojimo atidarius rinkinį ir stabilumo terminus ir kad ABO kraujo grupių, Rh fenotipo ir Kell antigeno nustatymui naudojamų reagentų ir tyrimų vidaus kontrolė (kasdien bent po vieną teigiamą ir neigiamą Rh ir Kell reakciją bei po vieną 2-jų skirtingų kraujo grupių reakciją) bus atliekama ne rečiau, negu kartą per laboratorijos darbo dieną dirbant penkias dienas per savaitę. Kontrolių kiekis turi būti pakankamas 60 mėn. laikotarpiui. Tyrimai vidaus kontrolėms atlikti yra įskaičiuoti į pateikiamą preliminarų tyrimų skaičių. Tyrimo priemones reikalingas tiksliniams tyrimams atlikti tiekėjai privalo nurodyti patys užpildydami specifikacijoje pateiktas lenteles, nebūtinai vadovaujantis tuo kas dalinai nurodyta specifikacijoje, tačiau būtina nurodyti ir įskaičiuoti visą spektrą priemonių užtikrinančių kokybišką tyrimo atlikimą. Visas ABO kraujo grupės nustatymas tiesioginiu ir atvirkštiniu metodu turi trukti ne ilgiau kaip 30 minučių. Tiekiami reagentai turi būti paruošti naudojimui, fasuotės tinkamos dėti tiesiai į analizatorių, su būkšniniais kodais. Panaudai suteikiamas prietaisas turi automatiškai atlikti mėginio skiedimą, plovimą, inkubaciją ir rezultatų vertinimą, perduoti duomenis į LIS. Turi būti garantuota lanksti nepertraukiama reagentų tiekimo pagal poreikį (gavus užsakymą ir išlaikant sutartyje nurodytus terminus) sistema. Skubiais atvejais tiekėjas privalo užtikrinti reagentų pristatymą ne ilgiau nei per 7 d. d. nuo užsakymo pateikimo. </t>
    </r>
  </si>
  <si>
    <t xml:space="preserve">ABO kraujo grupė nustatoma tiesioginiu būdu: IgM klasės anti-A, anti-B, IgG ir IgM klasių anti-DVI+ antikūnai (būtinas kelių klonų mišinys, antikūnai turi nustatyti silpną D ir variantus, tarp jų DVI). Visi reagentai paruošti naudojimui (išpilstyti neutralaus užpildo stulpeliuose). Privalomas neigiamos kontrolės stulpelis. </t>
  </si>
  <si>
    <t xml:space="preserve">Reagentai Rh fenotipo nustatymui: IgM klasės anti-DVI+ antikūnai (būtinas kelių klonų mišinys, antikūnai turi nustatyti silpną D ir variantus, tarp jų būtinas DVI), IgM klasės anti-C, anti-c, anti-E, anti-e, anti-Kell antikūnai. Visi antikūnai paruošti naudojimui (išpilstyti stulpeliuose).  Privalomas neigiamos kontrolės stulpelis. </t>
  </si>
  <si>
    <t>ABO kraujo grupė ir RhD nustatomi monokloniniais antiserumais tiesioginiu ir atvirkštiniu būdu: IgM klasės anti-A, anti-B, anti-AB, anti-DVI- antikūnai ir anti-DVI+ antikūnai (turi nustatyti silpną D ir D variantus (DVI būtinas)). Visi antikūnai paruošti naudojimui (išpilstyti stulpeliuose). Neutralaus užpildo stulpeliai atvirkštiniam tipavimui naudojant standartinių eritrocitų (A1 ir B) suspensiją (reikiamas standartinių eritrocitų kiekis turi būti įrašytas punktuose 4.2.1. - 4.2.n.), būtinas eritrocitų stabilumas: ne mažiau negu 4 sav. nuo gavimo datos.  Privalomas neigiamos kontrolės stulpelis.</t>
  </si>
  <si>
    <t xml:space="preserve">Stulpelių kortelės hemagliutinacijai su Kumbso reagentu. Reikiamas standartinių eritrocitų kiekis turi būti įrašytas punktuose 4.2.1. - 4.2.n. Tyrimas yra anti-A ir anti-B antikūnų 10 nurodytų titrų nustatymas. </t>
  </si>
  <si>
    <t xml:space="preserve">Stulpelių kortelės hemagliutinacijai su neutraliu užpildu. Reikiamas standartinių eritrocitų kiekis turi būti įrašytas punktuose 4.2.1. - 4.2.n. Tyrimas yra anti-A ir anti-B antikūnų 9 nurodytų titrų nustatymas. </t>
  </si>
  <si>
    <t>Techniniai reikalavimai panaudai teikiamam visiškai automatizuotam imunohematologiniam analizatoriui su programine įranga</t>
  </si>
  <si>
    <t>Panaudai teikiamas analizatorius turi būti techniškai pajėgus atlikti visus nurodytus imunohematologinius tyrimus</t>
  </si>
  <si>
    <r>
      <t>Skubių mėginių tyrimo funkcija nesutrikdant rutininių tyrimų: ne mažiau kaip dvi integruotos nepriklausomos centrifugos</t>
    </r>
    <r>
      <rPr>
        <sz val="12"/>
        <color indexed="10"/>
        <rFont val="Times New Roman"/>
        <family val="1"/>
        <charset val="186"/>
      </rPr>
      <t xml:space="preserve"> stulpelių kortelėms, galimybė papildyti mėginius ir reagentus nepertaukiant analizatoriaus darbo. Analizatoriuje turi būti reikiamos purtyklė (-ės), reikiamos temperatūros inkubatoriai bei vieta kambario temperatūros inkubacijai (jeigu reikalinga). </t>
    </r>
  </si>
  <si>
    <t>Reagentai ir papildomos priemonės visą parą atliekamiems, skubiems ir patvirtinamiesiems imunohematologiniams tyrimams (hemagliutinacijos reakcija stulpelyje) su prietaisų sistema, įgyjama panaudos būdu</t>
  </si>
  <si>
    <r>
      <rPr>
        <sz val="12"/>
        <color indexed="9"/>
        <rFont val="Times New Roman"/>
        <family val="1"/>
      </rPr>
      <t>P</t>
    </r>
    <r>
      <rPr>
        <sz val="12"/>
        <color indexed="10"/>
        <rFont val="Times New Roman"/>
        <family val="1"/>
      </rPr>
      <t>asiūlymą teikti visai pirkimo daliai suteikiant panaudai du visiškai automatizuotus imunohematologinius analizatorius su programine įranga, kurioje turi būti įtraukti visų numatomų atlikti imunohematologinių tyrimų automatizacijos protokolai, bei papildomą išorinę įrangą, nurodytą techninėje specifik</t>
    </r>
    <r>
      <rPr>
        <sz val="12"/>
        <rFont val="Times New Roman"/>
        <family val="1"/>
        <charset val="186"/>
      </rPr>
      <t xml:space="preserve">acijoje (punktas 5.3). Imunohematologiniai tyrimai atliekami visą parą septynias dienas per savaitę; tiekėjas privalo užtikrinti nuolat pasiekiamą techninę / konsultacinę pagalbą. </t>
    </r>
    <r>
      <rPr>
        <sz val="12"/>
        <color indexed="10"/>
        <rFont val="Times New Roman"/>
        <family val="1"/>
      </rPr>
      <t>Tyrimai turi būti patvirtinti (įsisavinti ir validuoti) rutininiame laboratorijos darbe, arba įsisavinimas ir patvirtinimas</t>
    </r>
    <r>
      <rPr>
        <sz val="12"/>
        <color indexed="45"/>
        <rFont val="Times New Roman"/>
        <family val="1"/>
        <charset val="186"/>
      </rPr>
      <t xml:space="preserve"> </t>
    </r>
    <r>
      <rPr>
        <sz val="12"/>
        <rFont val="Times New Roman"/>
        <family val="1"/>
        <charset val="186"/>
      </rPr>
      <t xml:space="preserve">(ne mažiau negu 30 mėginių ištyrimas kiekvienos analitės nustatymui) </t>
    </r>
    <r>
      <rPr>
        <sz val="12"/>
        <color indexed="10"/>
        <rFont val="Times New Roman"/>
        <family val="1"/>
      </rPr>
      <t xml:space="preserve">turi būti finansuojami tiekėjo lėšomis. Tyrimo priemones, reikalingas tiksliniam visų nurodytų imunohematologinių tyrimų atlikimui pagal gamintojo rekomendacijas, tiekėjai privalo nurodyti patys užpildydami specifikacijoje pateiktas lenteles (punktai 5.2.1-5.2.n), nebūtinai vadovaujantis tuo kas dalinai nurodyta specifikacijoje. Tiekėjas turi pateikti visų reikalingų sudedamųjų priemonių (reagentų ir pagalbinių priemonių, kontrolinių medžiagų, reagentų ir mėginių skiediklių, mėgintuvėlių analizatoriams (jeigu reikalingi), ploviklių, specialių valiklių, specialių antgalių ar kitų gamintojo nurodytų priemonių, įskaičiuojant pakankamą kiekį standartinių eritrocitų remiantis nurodytu tyrimų (tarp jų antikūnų prieš eritrocitų antigenus nustatymas naudojant I-II-III donorų eritrocitus bei antikūnų prieš eritrocitų antigenus identifikavimui bei titravimui plazmoje) skaičiumi 60-čiai mėnesių ir atsižvelgiant į eritrocitų stabilumą šaldytuve) sąrašą su nurodytu kiekiu pakuotėje (punktai 5.2.1 - 5.2.n). Skaičiuojant tyrimų atlikimui reikalingų sudedamųjų medicinos priemonių kiekius, tiekėjas turi įvertinti tai, kad kontrolinės medžiagos, reagentai, stulpelių kortelės ir kt. priemonės bus naudojamos atsižvelgiant į gamintojo nurodytus galiojimo atidarius rinkinį ir stabilumo terminus. </t>
    </r>
    <r>
      <rPr>
        <sz val="12"/>
        <rFont val="Times New Roman"/>
        <family val="1"/>
        <charset val="186"/>
      </rPr>
      <t>Būtina numatyti reagentus atliekamų imunohematologinių tyrimų vidaus kokybės kontrolei (kiekis turi būti pakankamas 60 mėn. laikotarpiui) kiekvieną dieną atliekant tyrimus abiem analizatoriais bei naudojant išorinės įrangos (centrifugos, inkubatoriai,  išorinis stulpelių kortelių skaitytuvas kortelėms nuskaityti) komplektą ne mažiau, negu: tiesioginiam ir atvirkštiniam ABO tipavimui (kontrolės turi apimti visas 4 žinomas kraujo grupes A, B, O, AB), A1 ir A2 pogrupių bei RhD (įskaitant silpną D), Rh ir K fenotipų nustatymui, antikūnų prieš eritrocitų antigenus nustatymui, netiesioginės ir tiesioginės Kumbso reakcijų atlikimui bei parinkimo tyrimų kontrolei. Į vidaus kokybės kontrolei skirtus reagentus ar jų rinkinius turi įeiti žmogaus kraujo suspencijos mėginiai su žinomomis skirtingomis ABO kraujo grupėmis, Rh fenotipu, įskaitant D faktorių, K antigeną. ABO kraujo grupių ir RhD tipo nustatymui naudojamų reagentų ir tyrimų vidaus kontrolė (kasdien bent po vieną teigiamą ir neigiamą reakciją) bus atliekama ne rečiau, negu kartą per laboratorijos darbo dieną dirbant 7 dienų per savaitę režimu (tyrimai kontrolėms atlikti yra įskaičiuoti į pateikiamą preliminarų tyrimų skaičių).</t>
    </r>
    <r>
      <rPr>
        <sz val="12"/>
        <color indexed="10"/>
        <rFont val="Times New Roman"/>
        <family val="1"/>
      </rPr>
      <t xml:space="preserve"> Visas ABO kraujo grupės nustatymas tiesioginiu ir atvirkštiniu metodu turi trukti ne ilgiau kaip 30 minučių. Tiekiami reagentai (skirti tyrimams bei vidaus kokybės kontrolei atlikti) turi būti paruošti naudojimui, fasuotės tinkamos dėti tiesiai į analizatorių, su būkšniniais kodais </t>
    </r>
    <r>
      <rPr>
        <sz val="12"/>
        <rFont val="Times New Roman"/>
        <family val="1"/>
        <charset val="186"/>
      </rPr>
      <t xml:space="preserve">(išskyrus reagentus, skirtus mėginio paruošimui, t.y., monokloninius antikūnus prieš antigeną CD38 neutralizuojantys reagentai, reagentai eritrocitų paviršiuje esančių antikūnų išplovimui (eliucijai) bei reagentai eritrocitų suspensijos stabilizavimui). </t>
    </r>
    <r>
      <rPr>
        <sz val="12"/>
        <color indexed="10"/>
        <rFont val="Times New Roman"/>
        <family val="1"/>
      </rPr>
      <t xml:space="preserve">Turi būti garantuota lanksti nepertraukiama reagentų tiekimo pagal poreikį (gavus užsakymą ir išlaikant sutartyje nurodytus terminus) sistema. Skubiais atvejais tiekėjas privalo užtikrinti reagentų pristatymą ne ilgiau nei per 7 d. d. nuo užsakymo pateikimo. </t>
    </r>
  </si>
  <si>
    <r>
      <t>ABO kraujo grupė ir RhD nustatomi monokloniniais serumais tiesioginiu ir atvirkštiniu būdu: IgM klasės anti-A, anti-B, anti-D antikūnai, paruošti naudojimui (išpilstyti stulpeliuose). Neutralaus užpildo stulpeliai atvirkštiniam tipavimui naudojant standartinių eritrocitų (A1 ir B) suspensiją. Privalomas kontrolinis stulpelis. Punktuose 5.2.1-5.2.n. turi būti pasiūlytas pakankamas kiekis A1 ir B standartinių eritrocitų suspensijos atvirkštiniam ABO tipavimui.</t>
    </r>
    <r>
      <rPr>
        <sz val="12"/>
        <color indexed="45"/>
        <rFont val="Times New Roman"/>
        <family val="1"/>
        <charset val="186"/>
      </rPr>
      <t xml:space="preserve"> </t>
    </r>
    <r>
      <rPr>
        <sz val="12"/>
        <rFont val="Times New Roman"/>
        <family val="1"/>
        <charset val="186"/>
      </rPr>
      <t>Būtinas</t>
    </r>
    <r>
      <rPr>
        <sz val="12"/>
        <rFont val="Times New Roman"/>
        <family val="1"/>
      </rPr>
      <t xml:space="preserve"> stabilumas: ne mažiau negu 4 sav. nuo gavimo datos, A1 ir B eritrocitų fasuotė ne didesnė negu po 10 ml</t>
    </r>
    <r>
      <rPr>
        <sz val="12"/>
        <rFont val="Times New Roman"/>
        <family val="1"/>
        <charset val="186"/>
      </rPr>
      <t>. Tyrimų skaičius nurodytas vieno asmens ABO RhD nustatymu.</t>
    </r>
  </si>
  <si>
    <r>
      <t>ABO kraujo grupė nustatoma tiesioginiu būdu, monokloniniai anti-A, anti-B bei anti-AB antikūnai, RhD nustatyti naudojami monokloniniai anti-DVI+.</t>
    </r>
    <r>
      <rPr>
        <sz val="12"/>
        <color indexed="10"/>
        <rFont val="Times New Roman"/>
        <family val="1"/>
        <charset val="186"/>
      </rPr>
      <t xml:space="preserve"> Polispecifinis IgG antiglobulinas ir/arba antikūnai prieš komplemento C3d kortelėje tiesioginei Kumbso reakcijai. Visi reagentai paruošti naudojimui (išpilstyti stulpeliuose). Privalomas kontrolinis stulpelis</t>
    </r>
  </si>
  <si>
    <t>ABO kraujo grupė nustatoma tiesioginiu būdu, monokloniniai anti-A, anti-B ir anti-AB antikūnai, RhD nustatyti naudojami monokloniniai anti-DVI-, nereaguojantys su DVI variantu. Polispecifinis IgG antiglobulinas ir/arba antikūnai prieš komplemento C3d tiesioginei Kumbso reakcijai. Visi reagentai paruošti naudojimui (išpilstyti stulpeliuose). Privalomas kontrolinis stulpelis</t>
  </si>
  <si>
    <t>Suteikiamas prietaisas turi automatiškai atlikti skiedimą, plovimą, inkubaciją ir rezultatų vertinimą, perduoti duomenis į LIS.</t>
  </si>
  <si>
    <t>Ne mažiau negu trijų žmogaus kilmės ląstelių suspensija (O kraujo grupės donorų eritrocitai, iš kurių bent du teigiami D antigenui (CCDee ir ccDEE) ir vienas neigiamas (ccddee), bent vienas homozigotinis kliniškai reikšmingiems kraujo grupių Jk ir Fy antigenams). Tinkami netiesioginiam antiglobulino tyrimui (Kumbso reakcijai) atlikti. Mažiausias nustatomų antikūnų specifiškumų sąrašas: C; c; D; E; e; K; Kp; Fya; Fyb; Jka; Jkb; S; s; Lea; Leb; M; N; P. Eritrocitų stabilumas ne mažiau negu 4 sav. nuo gavimo datos, fasuotė po 10 ml. Pateikiami su suderinamomis stulpelių kortelėmis (įrašyti reikiamas priemones punktuose 5.2.1-5.2.n).  Tyrimų skaičius nurodytas reikiamu eritrocitų ir stulpelių skaičiumi, skiriant 3 stulpelius vienam mėginiui).</t>
  </si>
  <si>
    <t>Ne mažiau negu dviejų žmogaus kilmės ląstelių suspensija (O kraujo grupės donorų eritrocitai, teigiami D antigenui (CCDee ir ccDEE), bent vieno donoro homozigotiniai kliniškai reikšmingiems kraujo grupių Jk ir Fy antigenams). Tinkami netiesioginiam antiglobulino tyrimui (Kumbso reakcijai) atlikti. Mažiausias nustatomų antikūnų specifiškumų sąrašas: C; c; D; E; e; K; Fya; Fyb; Jka; Jkb; S; s; M; N; P, Lea ir Leb. Eritrocitų stabilumas ne mažiau negu 4 sav. nuo gavimo datos; fasuotė po 10 ml. Pateikiami su suderinamomis stulpelių kortelėmis (įrašyti reikiamus reagentus punktuose 5.2.1-5.2.n).  Tyrimų skaičius nurodytas reikiamu eritrocitų ir stulpelių skaičiumi, skiriant 2 stulpelius vienam mėginiui).</t>
  </si>
  <si>
    <t xml:space="preserve">Mėginio paruošimo prieš netiesioginį antiglobulino tyrimą (Kumbso reakciją) reagentas, mažinantis agliutinuojantį pacientų gydymui naudojamų monokloninių antikūnų prieš CD38 poveikį. Paruoštas naudoti, neinterferuoja su Duffy sistema. Mėginio paruošimo prieš Kumbso reakciją trukmė ne daugiau negu 30 min. Paruoštas mėginys tinkamas naudoti su punkte 5.1.32 siūlomais reagentais. Papildomai standartinių eritrocitų bei kortelių siūlyti nereikia. </t>
  </si>
  <si>
    <t>Stabilizuotų žmogaus kilmės eritrocitų, ekspresuojančių A1 ir B antigenus, suspensija buferyje. Stabilumas ne mažiau negu 4 sav. nuo gavimo datos, fasuotė po 10 ml. Pateikiami su suderinamomis stulpelių kortelėmis (įrašyti reikiamas priemones punktuose 5.2.1-5.2.n).  Tyrimų skaičius nurodytas reikiamu eritrocitų ir stulpelių skaičiumi vieno anti-A ir anti-B antikūnų titro nustatymui.</t>
  </si>
  <si>
    <t>Stabilizuotų žmogaus kilmės eritrocitų, ekspresuojančių A1 ir B antigenus, suspensija buferyje. Stabilumas ne mažiau negu 4 sav. nuo gavimo datos, fasuotė po 10 ml. Pateikiami su suderinamomis stulpelių kortelėmis (įrašyti reikiamas priemones punktuose 5.2.1-5.2.n). Tyrimų skaičius nurodytas reikiamu eritrocitų ir stulpelių skaičiumi vieno anti-A ir anti-B antikūnų titro nustatymui.</t>
  </si>
  <si>
    <t xml:space="preserve">Mėginio paruošimo prieš netiesioginį antiglobulino tyrimą reagentas, mažinantis agliutinuojantį pacientų gydymui naudojamų monokloninių antikūnų prieš CD38 poveikį. Paruoštas naudoti, neinterferuoja su Duffy sistema. Mėginio paruošimo trukmė ne daugiau negu 30 min. Paruoštas mėginys tinkamas tyrimui su punkte 5.1.38 siūlomais reagentais. Papildomai kortelių siūlyti nereikia.  </t>
  </si>
  <si>
    <t>Prietaisų sistemą turi sudaryti 2 visiškai automatizuoti imunohematologiniai analizatoriai (bent vienas jų turi būti ne senesnis nei 1 metai), išorinės įrangos komplektas (ne mažiau kaip dvi stulpelių kortelių centrifugos, du inkubatoriai stulpelių kortelėms bei stulpelių kortelių skaitytuvas) ir papildomi prietaisai (centrifuga / maišytuvas ne mažiau negu 12-kos 1,5 ml tūrio mėgintuvėlių / reagentų buteliukų sedimentavimui / homogenizavimui ir II tipo vandens gryninimo sistema, aprūpinanti tyrimų atlikimo prietaisus jų veikimui reikalingos kokybės vandeniu). </t>
  </si>
  <si>
    <t>Panaudai teikiama prietaisų sistema turi būti techniškai pajėgi atlikti visus techninėje specifikacijoje nurodytus imunohematologinius tyrimus, prietaisų programinėje įrangoje turi būti įtraukti visų numatomų atlikti imunohematologinių tyrimų automatizacijos protokolai, įskaitant antikūnų prieš eritrocitų antigenus identifikavimą. Vienu metu analizatoriuje turi tilpti visos nurodytiems tyrimams reikalingos kortelės ir reagentai (netaikoma mėginio paruošimui skirtiems reagentams, t..y., anti-CD38 antikūnus neutralizuojantiems, reagentams eritrocitų paviršiuje esančių antikūnų išplovimui (eliucijai) bei reagentams eritrocitų suspensijos stabilizavimui).</t>
  </si>
  <si>
    <t>Suteikiami visiškai automatizuoti prietaisai turi atlikti skiedimą, inkubaciją, centrifugavimą, rezultatų nuskaitymą ir perdavimą į LIS</t>
  </si>
  <si>
    <t>Analizatorių priežiūros / plovimo tirpalų papildymas / pertekliaus šalinimas turi būti atliekamas be operatoriaus sąveikos su programine įranga ir nestabdant sistemos darbo ir naujų tyrimų atlikimo.</t>
  </si>
  <si>
    <r>
      <t>Analizatorių atminty</t>
    </r>
    <r>
      <rPr>
        <sz val="12"/>
        <color indexed="10"/>
        <rFont val="Times New Roman"/>
        <family val="1"/>
      </rPr>
      <t>je ar su analizato</t>
    </r>
    <r>
      <rPr>
        <sz val="12"/>
        <color indexed="10"/>
        <rFont val="Times New Roman"/>
        <family val="1"/>
        <charset val="186"/>
      </rPr>
      <t>riais naudojamoje programinėje įrangoje turi būti saugoma visa informacija apie atliktą tyrimą: naudotų reagentų informacija, stulpelių kortelės nuotrauka, interpretacija, paciento / donoro informacija, tyrimą atlikusio darbuotojo identifikacija</t>
    </r>
  </si>
  <si>
    <t>Reagentai ir pagalbinės priemonės skirti in vitro diagnostikai; su pasiūlymu pateikti galiojančio dokumento kopiją, patvirtinančią atitikimą Europos Reglamento 2017/746, arba, kai taikoma pagal medicinos priemonės klasę, Direktyvos 98/79/EB nuostatoms.</t>
  </si>
  <si>
    <t>Reagentai ir pagalbinės priemonės jų pristatymo metu turi galioti ne mažiau kaip 6 mėnesius, iškyrus 4 ir 5 pirkimo dalyse įgyjamus eritrocitus, kurių būtinas stabilumas - ne mažiau negu 4 sav. nuo gavimo datos.</t>
  </si>
  <si>
    <r>
      <t>Pasiūlymą teikti visai pirkimo daliai. Reagentai ir pagalbinės priemonės turi būti skirti in vitro diagnostikai (su pasiūlymu pateikti galiojančio patvirtinančio dokumento kopiją). Panaudai suteikiamas prietaisas / prietaisų sistemą ŽLA tipavimui žemos skiriamosios gebos realaus laiko polimerazės grandininės reakcijos naudojant sekai speficinius pradmenis (realaus laiko PGR-SSP) metodu su programine įranga, kurioje turi būti įtraukti numatomų atlikti tyrimų automatizacijos protokolai. Imunogenetiniai tyrimai atliekami 24/7 budėjimo režimu; tiekėjas privalo užtikrinti nuolat pasiekiamą techninę / konsultacinę pagalbą. Panaudai suteikiamo prietaiso / prietaisų sistemos amplifikacijai ir fluorescencijos nuskaitymui specifikacija pagal reagentų gamintojo reikalavimus įrangai. Pagausinimo, fluorescencijos nuskaitymo prietaisai bei automatinė duomenų analizės programa turi būti validuoti siūlomiems reagentams ir metodams. Būtinas spektrofotometras DNR koncentracijai įvertinti (atskiras prietaisas arba papildoma amplifikatoriaus funkcija), daugiakanalės elektroninės pipetės / dozatoriai serijiniam reikiamo mėginių tūrio dovazimui, centrifuga su rotoriumi plokštelių centrifugavimui (jeigu reikalinga),</t>
    </r>
    <r>
      <rPr>
        <sz val="12"/>
        <color indexed="45"/>
        <rFont val="Times New Roman"/>
        <family val="1"/>
        <charset val="186"/>
      </rPr>
      <t xml:space="preserve"> </t>
    </r>
    <r>
      <rPr>
        <sz val="12"/>
        <rFont val="Times New Roman"/>
        <family val="1"/>
        <charset val="186"/>
      </rPr>
      <t xml:space="preserve">minicentrifuga mėginio ir reagentų sedimentavimui ir homogenizavimui. Tyrimai iš techninėje specifikacijoje nurodytų ėminių / mėginių turi būti patvirtinti (įsisavinti ir verifikuoti) rutininiame laboratorijos darbe, arba įsisavinimas ir patvirtinimas (ne mažiau negu 30 mėginių ištyrimas) turi būti finansuojami tiekėjo lėšomis. Tyrimo priemones, reikalingas tiksliniam tyrimų skaičiui atlikti per 60 mėnesių, tiekėjai privalo nurodyti patys užpildydami specifikacijoje pateiktas lenteles (punktai 2.2.1. - 2.2.n.), nebūtinai vadovaujantis tuo, kas dalinai nurodyta specifikacijoje, tačiau būtina nurodyti visą spektrą priemonių, užtikrinančių kokybišką tyrimų atlikimą pagal gamintojo rekomendacijas. Turi būti pasiūlyti visi specifikacijoje nurodyti reagentai, vienkartinės priemonės ir bet kurie kiti gamintojo tyrimo metodikoje nurodyti medicinos prietaisai, išskyrus: vakuuminius mėgintuvėlius ėminio paėmimui, vienkanales kintamo tūrio pipetes su atitinkamais antgaliais, kriožymeklius mėgintuvėlių žymėjimui, 70% etanolį arba izopropanolį analizatoriaus priežiūrai (jeigu reikalingas pagal gamintojo rekomendacijas) ir mėgintuvėlius mėginių archyvavimui (šie bendro naudojimo medicinos prietaisai, kurie gali būti nurodyti gamintojo tyrimo metodikoje, Perkančiosios organizacijos yra įgyjami vykdant kitus viešųjų pirkimų konkursus ir nėra šio pirkimo objektas). Reagentai tiriamojo deoksiribonukleorūgšties (DNR) išskyrimui silicio kolonėlių metodu įsigyjami pagal šio pirkimo 3 dalį. Jeigu kokios nors tyrimams reikalingos priemonės neįeina į reagentų rinkinį, nurodyti jas atskirais punktais ir įskaičiuoti į pasiūlymo kainą. Būtina įskaičiuoti dažus DNR koncentracijos nustatymui siūlomu spektrofotometru arba amplifikatoriumi (jeigu reikalingi), vienkartinius molekuliniams metodams tinkamus antgalius mėginių dozavimui panaudai teikiama daugiakanale elektronine pipete / dozatoriumi serijiniam dozavimui, vienkartinius pipetavimo rezervuarus daugiakanalėms pipetėms (nurodytam tipavimų skaičiui per 60 mėn), distiliuotą vandenį be fluorescencijos, amplifikatoriaus ir/arba fluorescencijos nuskaitymo sistemos priežiūros priemones ir kt. Būtina numatyti reagentus užteršimo kontrolės ("wipe-test") atlikimui ne rečiau negu keturis kartus per metus. Punktuose 2.2.1. - 2.2.n. būtina pateikti visų išvardintų priemonių sąrašą su nurodytu kiekiu pakuotėje tokiomis prekėmis ir jų pakuotėmis, kokiomis bus tiekiama Perkančiąjai organizacijai (t.y. kokiai pakuotei bus išrašoma sąskaita). Skaičiuojant kokybiškam tyrimų atlikimui reikalingų reagentų, pagalbinių reagentų bei vienkartinių priemonių kiekius tiekėjas turi įvertinti tai, kad visos priemonės bus naudojamos atsižvelgiant į gamintojo nurodytus galiojimo atidarius rinkinį ir reagentų stabilumo terminus, o tyrimai bus atliekami tiriant po vieną mėginį. Tiekėjas turi pasiūlyti tokias reagentų, kalibravimo ir kontrolinių medžiagų (įskaitant analizatoriaus kalibravimą/patikrą (jeigu reikalingi)), kitų priemonių pakuotes, kad jos būtų racionaliai/ekonomiškai panaudotos, garantuojant reikiamą stabilumą nuo atidarymo momento. Turi būti garantuota lanksti nepertraukiama reagentų tiekimo pagal poreikį (gavus užsakymą ir išlaikant sutartyje nurodytus terminus) sistema. Skubiais atvejais tiekėjas privalo užtikrinti reagentų pristatymą ne ilgiau nei per 7 d. d. nuo užsakymo pateikimo. 
</t>
    </r>
  </si>
  <si>
    <t xml:space="preserve">Specifiniai polimerazės grandininės reakcijos pradmenys ŽLA antigenams, sekai specifiniai fluoroforais žymėti zondai, neigiama / užteršimo kontrolė išpilstyti panaudai teikiamam 96 arba 384 šulinėlių amplifikatoriui(-iams) tinkamose plokštelėse. Mišinys (nukleotidai, reakcijos buferis, DNR polimerazė) paruoštas naudoti. Turi įeiti tiriamųjų plokštelių dengiamosios optinės plėvelės (arba pateikti punktuose 2.2.1 - 2.2.n.). Specifiniai polimerazės grandininės reakcijos pradmenys turi leisti nustatyti aleles, atitinkančias tarptautinę  IPD ir IMGT/HLA duomenų bazę (https://www.ebi.ac.uk/ipd/imgt/hla/). Kiekvienoje pagausinimo (amplifikacijos) reakcijoje vidinei kokybės kontrolei turi būti papildomi pradmenys, nustatantys su leukocitų antigenais nesusijusius genus.  </t>
  </si>
  <si>
    <t>Neutralūs stulpeliai kortelėse (įrašyti reikiamus reagentus punktuose 5.2.1-5.2.n.). Tyrimų skaičius nurodytas reikiamu eritrocitų ir stulpelių skaičiumi, skiriant po 24 stulpelius (po 12-ką anti-A ir anti-B antikūnų tyrimui) kiekvienam mėginiui</t>
  </si>
  <si>
    <t>Visiškai automatizuotas imunohematologinis analizatorius su programine įranga. Komplektuojamas su brūkšninių kodų skaitytuvu/-ais reagentams/mėginiams. Jeigu analizatorius valdomas išorinio kompiuterio pagalba, komplektuojamas su kompiuteriu.</t>
  </si>
  <si>
    <t>Analizatoriai ir išorinės stulpelių kortelių centrifugos / inkubatoriai / skaitytuvas turi būti to paties gamintojo ir techniškai suderinti tarpusavyje. Rezultatų valdymo / patvirtinimo / peržiūros programinė įranga turi programiškai apjungti visiškai automatizuotus analizatorius ir išorinį stulpelių kortelių skaitytuvą. Analizatoriai komplektuojami su brūkšninių kodų skaitytuvais reagentams / mėginiams. Jeigu analizatoriai valdomi išorinio kompiuterio pagalba, komplektuojami su kompiuteriu/-iais</t>
  </si>
  <si>
    <t>Su pasiūlymu pateikti gamintojo apmokytų serviso inžinierių sertifikatų kopijas.</t>
  </si>
  <si>
    <t xml:space="preserve">Reagentai ir pagalbinės priemonės žmogaus leukocitų antigenų nustatymui molekulinės genetikos metodu taikant realaus laiko polimerazės grandininę reakciją, su prietaisais, įgijamais panaudos būdu </t>
  </si>
  <si>
    <t>Techniniai reikalavimai panaudai teikiamai prietaisų sistemai visą parą atliekamiems, skubiems ir patvirtinamiesiems imunohematologiniams tyrimams</t>
  </si>
  <si>
    <t>Atviras konkursas „Reagentai ir pagalbinės priemonės imunocheminiams ir imunogenetiniams tyrimams su prietaisais panaudai (9886)“</t>
  </si>
  <si>
    <t>TECHNINĖ SPECIFIKACIJA</t>
  </si>
  <si>
    <t>Eil. Nr.</t>
  </si>
  <si>
    <t>Instructions for Use_HLA-Fluogene, psl.: 1; 3; 4;
Specificity Table_HLA-Fluogene, psl.: 1;</t>
  </si>
  <si>
    <t>2.2.2</t>
  </si>
  <si>
    <t>2.2.3</t>
  </si>
  <si>
    <t>2.2.4</t>
  </si>
  <si>
    <t>2.2.5</t>
  </si>
  <si>
    <t>2.2.6</t>
  </si>
  <si>
    <t>HLA-FluoGeneNX Match</t>
  </si>
  <si>
    <t>HLA-FluoGeneNX ABCDRDQ</t>
  </si>
  <si>
    <t>HLA-FluoGene ABDR</t>
  </si>
  <si>
    <t>HLA-FluoGene ABC</t>
  </si>
  <si>
    <t>HLA-FluoGene DRDQ</t>
  </si>
  <si>
    <t>5tyr.</t>
  </si>
  <si>
    <t>10tyr.</t>
  </si>
  <si>
    <t>Inno-train, 002083005</t>
  </si>
  <si>
    <t>Inno-train, 002082010</t>
  </si>
  <si>
    <t>Inno-train, 002074010</t>
  </si>
  <si>
    <t>Inno-train, 002073010</t>
  </si>
  <si>
    <t>Inno-train, 002077010</t>
  </si>
  <si>
    <t>Nuclease-free water</t>
  </si>
  <si>
    <t>Vanduo be nukleazių</t>
  </si>
  <si>
    <t>50ml</t>
  </si>
  <si>
    <t xml:space="preserve">QIAgen,
129114
</t>
  </si>
  <si>
    <t>2.2.7</t>
  </si>
  <si>
    <t>2.2.8</t>
  </si>
  <si>
    <t>2.2.9</t>
  </si>
  <si>
    <t>2.2.10</t>
  </si>
  <si>
    <t>2.2.11</t>
  </si>
  <si>
    <t>2.2.12</t>
  </si>
  <si>
    <t>Vnt.</t>
  </si>
  <si>
    <t>Pipette Tips SR LTS 20ul F 960A/5</t>
  </si>
  <si>
    <t>Antgaliai multikanalei pipetei (20ul)</t>
  </si>
  <si>
    <t>Pak (960vnt.)</t>
  </si>
  <si>
    <t>Rainin,
17005860</t>
  </si>
  <si>
    <t>StarTub PS Reagent Reservoir, 25 ml, Individually Wrapped (Sterile)</t>
  </si>
  <si>
    <t>Lovelis daugiakanalei pipetei, sterilus, StarTub PS Reagent Reservoir, 25 ml, Individually Wrapped (Sterile)</t>
  </si>
  <si>
    <t>Pak (50vnt)</t>
  </si>
  <si>
    <t>Starlab
E2310-1025</t>
  </si>
  <si>
    <t>FluoPad, compression pad for PCR</t>
  </si>
  <si>
    <t>Kompresinis kilimėlis FluoQube termocikleriui</t>
  </si>
  <si>
    <t>FluoApp, applicator</t>
  </si>
  <si>
    <t>Dengiamųjų plėvelių aplikatorius</t>
  </si>
  <si>
    <t>FluoGene Color Control</t>
  </si>
  <si>
    <t>FluoGene spalvinės kontrolės rinkinys</t>
  </si>
  <si>
    <t>10 tyr.</t>
  </si>
  <si>
    <t>Inno-train
00601000S</t>
  </si>
  <si>
    <t>FluoGene Wipe Test</t>
  </si>
  <si>
    <t>Reagentai užtersimo kontrolei atlikti</t>
  </si>
  <si>
    <t>48 tyr.</t>
  </si>
  <si>
    <r>
      <t xml:space="preserve">Modelis (tipas) </t>
    </r>
    <r>
      <rPr>
        <b/>
        <sz val="12"/>
        <color rgb="FF000000"/>
        <rFont val="Times New Roman"/>
        <family val="1"/>
      </rPr>
      <t>FluoQube 96 </t>
    </r>
    <r>
      <rPr>
        <b/>
        <sz val="12"/>
        <color rgb="FF000000"/>
        <rFont val="Times New Roman"/>
        <family val="1"/>
        <charset val="186"/>
      </rPr>
      <t>                                                    Gamintojas, kilmės šalis Vokietija            Pagaminimo metai 2021</t>
    </r>
  </si>
  <si>
    <t>Inno-train
00207FA01</t>
  </si>
  <si>
    <t>Inno-train
00207CP01</t>
  </si>
  <si>
    <t>Inno-train
00207WT96</t>
  </si>
  <si>
    <t>Tiekėjas kartu su pasiūlymu turi pateikti dokumentus anglų kalba, įrodančius parduodamos prekės atitikimą kokybės ir techniniams reikalavimams, nurodytiems pirkimo dokumentų techninėje specifikacijoje: gamintojo parengtas priemonių naudojimo instrukcijas / priemonių technines specifikacijas, gamintojo parengtus katalogus, nuorodas į internetinį tinklapį, siūlomų prekių techninių charakteristikų aprašymus, prietaisų vartotojo vadovus, reagentų ir pagalbinių priemonių aprašymus ir kitus objektyvius, pasiūlymo tinkamumą įrodančius dokumentus (pdf formatu), ir jei reikia, kitus oficialius gamintojų parengtus dokumentus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Tiekėjo ir gamintojo savideklaracijos nėra laikomos pakankamais - tinkamais atitikimo Techninei specifikacijai įrodymais.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</si>
  <si>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</si>
  <si>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r>
      <t>Prietaisų sistema: amplifikatorius DNR pagausinimui, fluorescencijos nuskaitymo įranga su išoriniu kompiuteriu ir programine įranga automatinei molekulinio ŽLA tipavimo duomenų analizei,</t>
    </r>
    <r>
      <rPr>
        <sz val="12"/>
        <rFont val="Times New Roman"/>
        <family val="1"/>
      </rPr>
      <t xml:space="preserve"> spektrofotometras DNR koncentracijai pamatuoti (atskiras prietaisas), daugiakanalė pipetė serijiniam reikiamo mėginių tūrio dozavimui, centrifūga su rotoriumi plokštelių centrifugavimui, mini centrifuga/maišytuvas mėginio ir reagentų sedimentavimui ir homogenizavimui, dengiamosios optinės plėvelės aplikatorius ir brūkšninių kodų skaitytuvas.</t>
    </r>
    <r>
      <rPr>
        <sz val="12"/>
        <color rgb="FF000000"/>
        <rFont val="Times New Roman"/>
        <family val="1"/>
        <charset val="186"/>
      </rPr>
      <t xml:space="preserve">
Prietaisai, kurie pateikiami papildomai:
1. Spektrofotometras DNR koncentracijai pamatuoti - VWR Nano Spectrophotometer, Cat.nr 76777-152 (Instrukcija pridėta)
2. PGR lėkštelių centrifūga - VWR PCR Plate Centrifuge II, Cat.nr. 521-3497 (Instrukcija pridėta)
3. Mini centrifuga/Vorteksas - Biosan, FVL -2400N, Cat. nr. BS-010202-AAA (Specifikacijos pridėtos)
4. Daugiakanalė pipetė, 8 kanalų - Rainin, Cat. nr. 17013803 (Aprašymas pridėtas)
</t>
    </r>
    <r>
      <rPr>
        <i/>
        <sz val="12"/>
        <color rgb="FF000000"/>
        <rFont val="Times New Roman"/>
        <family val="1"/>
      </rPr>
      <t>Instruction-for-use_FluoQube, psl: 1; 4; 15; 17; 18; 19;</t>
    </r>
    <r>
      <rPr>
        <sz val="12"/>
        <color rgb="FF000000"/>
        <rFont val="Times New Roman"/>
        <family val="1"/>
        <charset val="186"/>
      </rPr>
      <t xml:space="preserve"> 
</t>
    </r>
  </si>
  <si>
    <r>
      <t xml:space="preserve">Amplifikatorius 96 šulinėlių plokštelėmis yra techniškai pajėgus atlikti visus nurodytus tyrimus ir validuotas siūlomiems reagentams bei metodui
</t>
    </r>
    <r>
      <rPr>
        <i/>
        <sz val="12"/>
        <color rgb="FF000000"/>
        <rFont val="Times New Roman"/>
        <family val="1"/>
      </rPr>
      <t>Instruction-for-use_FluoQube, psl: 4</t>
    </r>
  </si>
  <si>
    <r>
      <t xml:space="preserve">Optine sistema, gebanti nustatyti ne mažiau negu keturis fluoroforus vienoje reakcijoje. 
</t>
    </r>
    <r>
      <rPr>
        <i/>
        <sz val="12"/>
        <color rgb="FF000000"/>
        <rFont val="Times New Roman"/>
        <family val="1"/>
      </rPr>
      <t>Instruction for use_HLA-FluoGene psl: 4</t>
    </r>
  </si>
  <si>
    <r>
      <t xml:space="preserve">Tyrimasi yra užsakomi nuskenavus plokštelę su reagentais. Paciento dumenys - nuskenavus barkodą arba įvedami rankiniu būdu.
</t>
    </r>
    <r>
      <rPr>
        <i/>
        <sz val="12"/>
        <color rgb="FF000000"/>
        <rFont val="Times New Roman"/>
        <family val="1"/>
      </rPr>
      <t>IT_FluoGene_ENG, psl. 3</t>
    </r>
  </si>
  <si>
    <r>
      <t xml:space="preserve">Pagausintų mėginių apsauga nuo užterštumo (fluorescencija nuskaitoma neatklijuojanttiriamųjų plokštelių optinių plėvelių)
</t>
    </r>
    <r>
      <rPr>
        <i/>
        <sz val="12"/>
        <color rgb="FF000000"/>
        <rFont val="Times New Roman"/>
        <family val="1"/>
      </rPr>
      <t>IT_FluoGene_ENG, psl. 3</t>
    </r>
  </si>
  <si>
    <r>
      <t xml:space="preserve">Pilnai automatinė rezultatų analizė pateikiant mėginio ŽLA fenotipą. Rezultatus galima atsispausdinti bei išsaugoti laikmenoje.
</t>
    </r>
    <r>
      <rPr>
        <i/>
        <sz val="12"/>
        <color rgb="FF000000"/>
        <rFont val="Times New Roman"/>
        <family val="1"/>
      </rPr>
      <t>Instructions for use_FluoGene Software, psl. 7, 38</t>
    </r>
  </si>
  <si>
    <r>
      <t xml:space="preserve">Išorinio kompiuterio atmintyje saugoma visa informacija apie atliktą tyrimą: naudotų reagentų informacija, interpretacija, paciento informacija
</t>
    </r>
    <r>
      <rPr>
        <i/>
        <sz val="12"/>
        <color rgb="FF000000"/>
        <rFont val="Times New Roman"/>
        <family val="1"/>
      </rPr>
      <t>IT_FluoGene_ENG, psl. 4</t>
    </r>
  </si>
  <si>
    <r>
      <t xml:space="preserve">DNR amplifikacija, fluorescencijos, nuskaitymas ir automatinė molekulinio ŽLA tipavimo duomenų analizė trunka ne ilgiau negu 2 val. </t>
    </r>
    <r>
      <rPr>
        <i/>
        <sz val="12"/>
        <color rgb="FF000000"/>
        <rFont val="Times New Roman"/>
        <family val="1"/>
      </rPr>
      <t>Pateikta darbų eigos grafinė prezentacija.pdf</t>
    </r>
  </si>
  <si>
    <r>
      <t xml:space="preserve">Ne mažiau kaip dešimties pirkėjo atstovų apmokymas prietaisų įdiegimo vietoje. 
</t>
    </r>
    <r>
      <rPr>
        <i/>
        <sz val="12"/>
        <color rgb="FF000000"/>
        <rFont val="Times New Roman"/>
        <family val="1"/>
      </rPr>
      <t>Patvirtinimas.pdf</t>
    </r>
  </si>
  <si>
    <r>
      <t xml:space="preserve">Bus užtikrinta visą parą pasiekiama techninė/konsultacinė pagalba užtikrinant nenutrūkstamą įrangos veikimą ir tinkamą funkcionavimą visą panaudos sutarties galiojimo terminą. Su pasiūlymu pateiktos gamintojo apmokytų serviso inžinierių sertifikatų kopijos. 
</t>
    </r>
    <r>
      <rPr>
        <i/>
        <sz val="12"/>
        <color rgb="FF000000"/>
        <rFont val="Times New Roman"/>
        <family val="1"/>
      </rPr>
      <t>Patvirtinimas.pdf</t>
    </r>
  </si>
  <si>
    <r>
      <t xml:space="preserve">Kartu su pasiūlymu konkursui pateiktos įrangos žymėjimą CE  ženklu liudyjančios dokumentų kopijos.
</t>
    </r>
    <r>
      <rPr>
        <i/>
        <sz val="12"/>
        <color rgb="FF000000"/>
        <rFont val="Times New Roman"/>
        <family val="1"/>
      </rPr>
      <t>Gamintojo dokumentai 2 p.d. (konfidencialu)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</si>
</sst>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L_t"/>
  </numFmts>
  <fonts count="34">
    <font>
      <sz val="11"/>
      <color rgb="FF000000"/>
      <name val="Arial1"/>
    </font>
    <font>
      <sz val="10"/>
      <name val="Arial"/>
      <family val="2"/>
    </font>
    <font>
      <sz val="10"/>
      <name val="Arial"/>
      <family val="2"/>
      <charset val="186"/>
    </font>
    <font>
      <b/>
      <sz val="12"/>
      <name val="Times New Roman"/>
      <family val="1"/>
      <charset val="186"/>
    </font>
    <font>
      <sz val="12"/>
      <color indexed="8"/>
      <name val="Times New Roman"/>
      <family val="1"/>
      <charset val="186"/>
    </font>
    <font>
      <i/>
      <sz val="12"/>
      <name val="Times New Roman"/>
      <family val="1"/>
      <charset val="186"/>
    </font>
    <font>
      <b/>
      <i/>
      <sz val="12"/>
      <name val="Times New Roman"/>
      <family val="1"/>
      <charset val="186"/>
    </font>
    <font>
      <b/>
      <sz val="12"/>
      <color indexed="10"/>
      <name val="Times New Roman"/>
      <family val="1"/>
      <charset val="186"/>
    </font>
    <font>
      <sz val="12"/>
      <name val="Times New Roman"/>
      <family val="1"/>
      <charset val="186"/>
    </font>
    <font>
      <sz val="12"/>
      <color indexed="45"/>
      <name val="Times New Roman"/>
      <family val="1"/>
      <charset val="186"/>
    </font>
    <font>
      <sz val="12"/>
      <color indexed="10"/>
      <name val="Times New Roman"/>
      <family val="1"/>
      <charset val="186"/>
    </font>
    <font>
      <vertAlign val="superscript"/>
      <sz val="12"/>
      <color indexed="10"/>
      <name val="Times New Roman"/>
      <family val="1"/>
      <charset val="186"/>
    </font>
    <font>
      <sz val="12"/>
      <color indexed="10"/>
      <name val="Times New Roman"/>
      <family val="1"/>
    </font>
    <font>
      <sz val="12"/>
      <color indexed="9"/>
      <name val="Times New Roman"/>
      <family val="1"/>
    </font>
    <font>
      <sz val="12"/>
      <name val="Times New Roman"/>
      <family val="1"/>
    </font>
    <font>
      <vertAlign val="superscript"/>
      <sz val="12"/>
      <name val="Times New Roman"/>
      <family val="1"/>
      <charset val="186"/>
    </font>
    <font>
      <vertAlign val="superscript"/>
      <sz val="12"/>
      <color indexed="10"/>
      <name val="Times New Roman"/>
      <family val="1"/>
    </font>
    <font>
      <vertAlign val="superscript"/>
      <sz val="12"/>
      <name val="Times New Roman"/>
      <family val="1"/>
    </font>
    <font>
      <sz val="12"/>
      <name val="Symbol"/>
      <family val="1"/>
      <charset val="2"/>
    </font>
    <font>
      <i/>
      <sz val="12"/>
      <color indexed="10"/>
      <name val="Times New Roman"/>
      <family val="1"/>
      <charset val="186"/>
    </font>
    <font>
      <sz val="11"/>
      <color rgb="FF000000"/>
      <name val="Arial1"/>
    </font>
    <font>
      <sz val="11"/>
      <color rgb="FF000000"/>
      <name val="Calibri"/>
      <family val="2"/>
    </font>
    <font>
      <sz val="12"/>
      <color rgb="FF000000"/>
      <name val="Times New Roman"/>
      <family val="1"/>
      <charset val="186"/>
    </font>
    <font>
      <b/>
      <sz val="12"/>
      <color theme="1"/>
      <name val="Times New Roman"/>
      <family val="1"/>
      <charset val="186"/>
    </font>
    <font>
      <i/>
      <sz val="12"/>
      <color theme="1"/>
      <name val="Times New Roman"/>
      <family val="1"/>
      <charset val="186"/>
    </font>
    <font>
      <sz val="12"/>
      <color theme="1"/>
      <name val="Times New Roman"/>
      <family val="1"/>
      <charset val="186"/>
    </font>
    <font>
      <sz val="12"/>
      <color rgb="FFFF0000"/>
      <name val="Times New Roman"/>
      <family val="1"/>
      <charset val="186"/>
    </font>
    <font>
      <b/>
      <sz val="12"/>
      <color rgb="FF000000"/>
      <name val="Times New Roman"/>
      <family val="1"/>
      <charset val="186"/>
    </font>
    <font>
      <b/>
      <sz val="12"/>
      <color rgb="FFFF0000"/>
      <name val="Times New Roman"/>
      <family val="1"/>
      <charset val="186"/>
    </font>
    <font>
      <sz val="12"/>
      <color rgb="FFEE0000"/>
      <name val="Times New Roman"/>
      <family val="1"/>
      <charset val="186"/>
    </font>
    <font>
      <sz val="12"/>
      <color theme="1"/>
      <name val="Times New Roman"/>
      <family val="1"/>
    </font>
    <font>
      <sz val="12"/>
      <color rgb="FF000000"/>
      <name val="Times New Roman"/>
      <family val="1"/>
    </font>
    <font>
      <b/>
      <sz val="12"/>
      <color rgb="FF000000"/>
      <name val="Times New Roman"/>
      <family val="1"/>
    </font>
    <font>
      <i/>
      <sz val="12"/>
      <color rgb="FF00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20" fillId="0" borderId="0"/>
    <xf numFmtId="0" fontId="1" fillId="0" borderId="0"/>
    <xf numFmtId="0" fontId="2" fillId="0" borderId="0"/>
    <xf numFmtId="0" fontId="21" fillId="0" borderId="0" applyBorder="0" applyProtection="0"/>
  </cellStyleXfs>
  <cellXfs count="145">
    <xf numFmtId="0" fontId="0" fillId="0" borderId="0" xfId="0"/>
    <xf numFmtId="0" fontId="22" fillId="0" borderId="1" xfId="0" applyFont="1" applyBorder="1" applyAlignment="1">
      <alignment vertical="top" wrapText="1"/>
    </xf>
    <xf numFmtId="0" fontId="3" fillId="0" borderId="0" xfId="0" applyFont="1" applyAlignment="1">
      <alignment horizontal="center" vertical="top" wrapText="1"/>
    </xf>
    <xf numFmtId="0" fontId="8" fillId="0" borderId="2" xfId="0" applyFont="1" applyBorder="1" applyAlignment="1">
      <alignment horizontal="left" vertical="top" wrapText="1"/>
    </xf>
    <xf numFmtId="49" fontId="22" fillId="0" borderId="1" xfId="0" applyNumberFormat="1" applyFont="1" applyBorder="1" applyAlignment="1">
      <alignment vertical="top" wrapText="1"/>
    </xf>
    <xf numFmtId="49" fontId="8" fillId="0" borderId="1" xfId="0" applyNumberFormat="1" applyFont="1" applyBorder="1" applyAlignment="1">
      <alignment vertical="top" wrapText="1"/>
    </xf>
    <xf numFmtId="0" fontId="22" fillId="0" borderId="1" xfId="0" applyFont="1" applyBorder="1" applyAlignment="1">
      <alignment vertical="top"/>
    </xf>
    <xf numFmtId="0" fontId="8" fillId="0" borderId="1" xfId="0" applyFont="1" applyBorder="1" applyAlignment="1">
      <alignment vertical="top" wrapText="1"/>
    </xf>
    <xf numFmtId="49" fontId="27" fillId="0" borderId="6" xfId="0" applyNumberFormat="1" applyFont="1" applyBorder="1" applyAlignment="1">
      <alignment horizontal="center" vertical="top"/>
    </xf>
    <xf numFmtId="49" fontId="27" fillId="0" borderId="7" xfId="0" applyNumberFormat="1" applyFont="1" applyBorder="1" applyAlignment="1">
      <alignment horizontal="center" vertical="top"/>
    </xf>
    <xf numFmtId="49" fontId="27" fillId="0" borderId="8" xfId="0" applyNumberFormat="1" applyFont="1" applyBorder="1" applyAlignment="1">
      <alignment horizontal="center" vertical="top"/>
    </xf>
    <xf numFmtId="0" fontId="25" fillId="0" borderId="1" xfId="0" applyFont="1" applyBorder="1" applyAlignment="1">
      <alignment horizontal="right" vertical="top" wrapText="1"/>
    </xf>
    <xf numFmtId="0" fontId="22" fillId="0" borderId="1" xfId="0" applyFont="1" applyBorder="1" applyAlignment="1">
      <alignment horizontal="left" vertical="top" wrapText="1"/>
    </xf>
    <xf numFmtId="49" fontId="27" fillId="0" borderId="3" xfId="0" applyNumberFormat="1" applyFont="1" applyBorder="1" applyAlignment="1">
      <alignment horizontal="center" vertical="top"/>
    </xf>
    <xf numFmtId="49" fontId="27" fillId="0" borderId="1" xfId="0" applyNumberFormat="1" applyFont="1" applyBorder="1" applyAlignment="1">
      <alignment horizontal="center" vertical="top"/>
    </xf>
    <xf numFmtId="0" fontId="8" fillId="0" borderId="1" xfId="0" applyFont="1" applyBorder="1" applyAlignment="1">
      <alignment horizontal="left" vertical="top" wrapText="1"/>
    </xf>
    <xf numFmtId="49" fontId="22" fillId="0" borderId="1" xfId="0" applyNumberFormat="1" applyFont="1" applyBorder="1" applyAlignment="1">
      <alignment horizontal="center" vertical="top" wrapText="1"/>
    </xf>
    <xf numFmtId="0" fontId="22" fillId="0" borderId="1" xfId="0" applyFont="1" applyBorder="1" applyAlignment="1">
      <alignment horizontal="center" vertical="top"/>
    </xf>
    <xf numFmtId="0" fontId="22" fillId="0" borderId="1" xfId="0" applyFont="1" applyBorder="1" applyAlignment="1">
      <alignment horizontal="center" vertical="top" wrapText="1"/>
    </xf>
    <xf numFmtId="49" fontId="27" fillId="0" borderId="4" xfId="0" applyNumberFormat="1" applyFont="1" applyBorder="1" applyAlignment="1">
      <alignment horizontal="center" vertical="top"/>
    </xf>
    <xf numFmtId="49" fontId="27" fillId="0" borderId="1" xfId="0" applyNumberFormat="1" applyFont="1" applyBorder="1" applyAlignment="1">
      <alignment vertical="top"/>
    </xf>
    <xf numFmtId="0" fontId="25" fillId="0" borderId="1" xfId="0" applyFont="1" applyBorder="1" applyAlignment="1">
      <alignment vertical="top" wrapText="1"/>
    </xf>
    <xf numFmtId="0" fontId="25"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vertical="top" wrapText="1"/>
    </xf>
    <xf numFmtId="0" fontId="22" fillId="0" borderId="0" xfId="0" applyFont="1" applyAlignment="1">
      <alignment vertical="top"/>
    </xf>
    <xf numFmtId="49" fontId="22" fillId="0" borderId="0" xfId="0" applyNumberFormat="1" applyFont="1" applyAlignment="1">
      <alignment horizontal="center" vertical="top"/>
    </xf>
    <xf numFmtId="0" fontId="8" fillId="0" borderId="0" xfId="0" applyFont="1" applyAlignment="1">
      <alignment vertical="top"/>
    </xf>
    <xf numFmtId="49" fontId="22" fillId="0" borderId="1" xfId="0" applyNumberFormat="1" applyFont="1" applyBorder="1" applyAlignment="1">
      <alignment horizontal="center" vertical="top"/>
    </xf>
    <xf numFmtId="49" fontId="8" fillId="0" borderId="1" xfId="0" applyNumberFormat="1" applyFont="1" applyBorder="1" applyAlignment="1">
      <alignment horizontal="center" vertical="top"/>
    </xf>
    <xf numFmtId="0" fontId="25" fillId="0" borderId="0" xfId="0" applyFont="1" applyAlignment="1">
      <alignment vertical="top"/>
    </xf>
    <xf numFmtId="49" fontId="27" fillId="0" borderId="1" xfId="0" applyNumberFormat="1" applyFont="1" applyBorder="1" applyAlignment="1">
      <alignment vertical="top" wrapText="1"/>
    </xf>
    <xf numFmtId="49" fontId="22" fillId="0" borderId="0" xfId="0" applyNumberFormat="1" applyFont="1" applyAlignment="1">
      <alignment vertical="top"/>
    </xf>
    <xf numFmtId="49" fontId="27" fillId="0" borderId="3"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8" fillId="0" borderId="1" xfId="2" applyFont="1" applyBorder="1" applyAlignment="1">
      <alignment horizontal="center" vertical="top" wrapText="1"/>
    </xf>
    <xf numFmtId="0" fontId="8" fillId="0" borderId="1" xfId="0" applyFont="1" applyBorder="1" applyAlignment="1">
      <alignment horizontal="center" vertical="top" wrapText="1"/>
    </xf>
    <xf numFmtId="0" fontId="25" fillId="0" borderId="1" xfId="0" applyFont="1" applyBorder="1" applyAlignment="1">
      <alignment horizontal="center" vertical="top" wrapText="1"/>
    </xf>
    <xf numFmtId="2" fontId="22" fillId="0" borderId="1" xfId="0" applyNumberFormat="1" applyFont="1" applyBorder="1" applyAlignment="1">
      <alignment horizontal="center" vertical="top" wrapText="1"/>
    </xf>
    <xf numFmtId="0" fontId="25" fillId="0" borderId="1" xfId="0" applyFont="1" applyBorder="1" applyAlignment="1">
      <alignment horizontal="center" vertical="top"/>
    </xf>
    <xf numFmtId="0" fontId="4" fillId="0" borderId="0" xfId="0" applyFont="1" applyAlignment="1">
      <alignment vertical="top"/>
    </xf>
    <xf numFmtId="0" fontId="23" fillId="0" borderId="1" xfId="0" applyFont="1" applyBorder="1" applyAlignment="1">
      <alignment horizontal="center" vertical="top" wrapText="1" shrinkToFit="1"/>
    </xf>
    <xf numFmtId="49" fontId="22" fillId="0" borderId="1" xfId="1" applyNumberFormat="1" applyFont="1" applyBorder="1" applyAlignment="1">
      <alignment horizontal="center" vertical="top" wrapText="1" shrinkToFit="1"/>
    </xf>
    <xf numFmtId="0" fontId="5" fillId="0" borderId="1" xfId="1" applyFont="1" applyBorder="1" applyAlignment="1">
      <alignment horizontal="left" vertical="top" wrapText="1" shrinkToFit="1"/>
    </xf>
    <xf numFmtId="0" fontId="24" fillId="0" borderId="1" xfId="0" applyFont="1" applyBorder="1" applyAlignment="1">
      <alignment horizontal="center" vertical="top" wrapText="1"/>
    </xf>
    <xf numFmtId="0" fontId="27" fillId="0" borderId="0" xfId="0" applyFont="1" applyAlignment="1">
      <alignment vertical="top"/>
    </xf>
    <xf numFmtId="0" fontId="26" fillId="0" borderId="1" xfId="0" applyFont="1" applyBorder="1" applyAlignment="1">
      <alignment vertical="top" wrapText="1"/>
    </xf>
    <xf numFmtId="0" fontId="28" fillId="0" borderId="0" xfId="0" applyFont="1" applyAlignment="1">
      <alignment vertical="top"/>
    </xf>
    <xf numFmtId="0" fontId="27" fillId="0" borderId="1" xfId="0" applyFont="1" applyBorder="1" applyAlignment="1">
      <alignment vertical="top" wrapText="1"/>
    </xf>
    <xf numFmtId="0" fontId="27" fillId="0" borderId="1" xfId="0" applyFont="1" applyBorder="1" applyAlignment="1">
      <alignment horizontal="center" vertical="top" wrapText="1"/>
    </xf>
    <xf numFmtId="0" fontId="23" fillId="0" borderId="3" xfId="0" applyFont="1" applyBorder="1" applyAlignment="1">
      <alignment horizontal="center" vertical="top" wrapText="1"/>
    </xf>
    <xf numFmtId="0" fontId="3" fillId="0" borderId="1" xfId="0" applyFont="1" applyBorder="1" applyAlignment="1">
      <alignment horizontal="center" vertical="top"/>
    </xf>
    <xf numFmtId="0" fontId="23" fillId="0" borderId="1" xfId="0" applyFont="1" applyBorder="1" applyAlignment="1">
      <alignment horizontal="center" vertical="top" wrapText="1"/>
    </xf>
    <xf numFmtId="49" fontId="27" fillId="0" borderId="3" xfId="0" applyNumberFormat="1" applyFont="1" applyBorder="1" applyAlignment="1">
      <alignment vertical="top" wrapText="1"/>
    </xf>
    <xf numFmtId="0" fontId="25" fillId="0" borderId="3" xfId="0" applyFont="1" applyBorder="1" applyAlignment="1">
      <alignment horizontal="center" vertical="top"/>
    </xf>
    <xf numFmtId="0" fontId="8" fillId="0" borderId="3" xfId="0" applyFont="1" applyBorder="1" applyAlignment="1">
      <alignment horizontal="center" vertical="top" wrapText="1"/>
    </xf>
    <xf numFmtId="0" fontId="22" fillId="0" borderId="3" xfId="0" applyFont="1" applyBorder="1" applyAlignment="1">
      <alignment horizontal="center" vertical="top" wrapText="1"/>
    </xf>
    <xf numFmtId="0" fontId="8" fillId="0" borderId="0" xfId="0" applyFont="1" applyAlignment="1">
      <alignment vertical="top" wrapText="1"/>
    </xf>
    <xf numFmtId="0" fontId="14" fillId="0" borderId="3" xfId="0" applyFont="1" applyBorder="1" applyAlignment="1">
      <alignment horizontal="center" vertical="top" wrapText="1"/>
    </xf>
    <xf numFmtId="4" fontId="28" fillId="0" borderId="1" xfId="0" applyNumberFormat="1" applyFont="1" applyBorder="1" applyAlignment="1">
      <alignment vertical="top" wrapText="1"/>
    </xf>
    <xf numFmtId="4" fontId="26" fillId="0" borderId="1" xfId="0" applyNumberFormat="1" applyFont="1" applyBorder="1" applyAlignment="1">
      <alignment vertical="top" wrapText="1"/>
    </xf>
    <xf numFmtId="4" fontId="24" fillId="0" borderId="1" xfId="0" applyNumberFormat="1" applyFont="1" applyBorder="1" applyAlignment="1">
      <alignment horizontal="center" vertical="top"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49" fontId="27"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3" fillId="0" borderId="1" xfId="2" applyFont="1" applyBorder="1" applyAlignment="1">
      <alignment horizontal="center" vertical="top" wrapText="1"/>
    </xf>
    <xf numFmtId="49" fontId="27" fillId="0" borderId="4" xfId="0" applyNumberFormat="1" applyFont="1" applyBorder="1" applyAlignment="1">
      <alignment horizontal="center" vertical="top"/>
    </xf>
    <xf numFmtId="49" fontId="27" fillId="0" borderId="2" xfId="0" applyNumberFormat="1" applyFont="1" applyBorder="1" applyAlignment="1">
      <alignment horizontal="center" vertical="top"/>
    </xf>
    <xf numFmtId="0" fontId="14" fillId="0" borderId="1" xfId="0" applyFont="1" applyBorder="1" applyAlignment="1">
      <alignment horizontal="left" vertical="top" wrapText="1"/>
    </xf>
    <xf numFmtId="0" fontId="8" fillId="0" borderId="1" xfId="0" applyFont="1" applyBorder="1" applyAlignment="1">
      <alignment horizontal="left" vertical="top" wrapText="1"/>
    </xf>
    <xf numFmtId="0" fontId="27" fillId="0" borderId="1" xfId="0" applyFont="1" applyBorder="1" applyAlignment="1">
      <alignment horizontal="center" vertical="top" wrapText="1"/>
    </xf>
    <xf numFmtId="49" fontId="22" fillId="0" borderId="1" xfId="0" applyNumberFormat="1" applyFont="1" applyBorder="1" applyAlignment="1">
      <alignment horizontal="center" vertical="top"/>
    </xf>
    <xf numFmtId="0" fontId="22" fillId="0" borderId="4" xfId="0" applyFont="1" applyBorder="1" applyAlignment="1">
      <alignment horizontal="center" vertical="top"/>
    </xf>
    <xf numFmtId="0" fontId="22" fillId="0" borderId="2" xfId="0" applyFont="1" applyBorder="1" applyAlignment="1">
      <alignment horizontal="center" vertical="top"/>
    </xf>
    <xf numFmtId="0" fontId="22" fillId="0" borderId="5" xfId="0" applyFont="1" applyBorder="1" applyAlignment="1">
      <alignment horizontal="center" vertical="top"/>
    </xf>
    <xf numFmtId="0" fontId="22" fillId="0" borderId="1" xfId="0" applyFont="1" applyBorder="1" applyAlignment="1">
      <alignment horizontal="center" vertical="top"/>
    </xf>
    <xf numFmtId="49" fontId="22"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0" fontId="7" fillId="0" borderId="5" xfId="0" applyFont="1" applyBorder="1" applyAlignment="1">
      <alignment horizontal="center" vertical="top" wrapText="1"/>
    </xf>
    <xf numFmtId="0" fontId="7" fillId="0" borderId="4" xfId="0" applyFont="1" applyBorder="1" applyAlignment="1">
      <alignment horizontal="right" vertical="top" wrapText="1"/>
    </xf>
    <xf numFmtId="0" fontId="25" fillId="0" borderId="2" xfId="0" applyFont="1" applyBorder="1" applyAlignment="1">
      <alignment horizontal="right" vertical="top" wrapText="1"/>
    </xf>
    <xf numFmtId="0" fontId="25" fillId="0" borderId="5" xfId="0" applyFont="1" applyBorder="1" applyAlignment="1">
      <alignment horizontal="right" vertical="top" wrapText="1"/>
    </xf>
    <xf numFmtId="49" fontId="31" fillId="0" borderId="4" xfId="0" applyNumberFormat="1" applyFont="1" applyBorder="1" applyAlignment="1">
      <alignment horizontal="left" vertical="top" wrapText="1"/>
    </xf>
    <xf numFmtId="49" fontId="27" fillId="0" borderId="2" xfId="0" applyNumberFormat="1" applyFont="1" applyBorder="1" applyAlignment="1">
      <alignment horizontal="left" vertical="top" wrapText="1"/>
    </xf>
    <xf numFmtId="49" fontId="27" fillId="0" borderId="5" xfId="0" applyNumberFormat="1" applyFont="1" applyBorder="1" applyAlignment="1">
      <alignment horizontal="left" vertical="top" wrapText="1"/>
    </xf>
    <xf numFmtId="0" fontId="8" fillId="0" borderId="1" xfId="2" applyFont="1" applyBorder="1" applyAlignment="1">
      <alignment horizontal="left" vertical="top" wrapText="1"/>
    </xf>
    <xf numFmtId="0" fontId="7" fillId="0" borderId="1" xfId="0" applyFont="1" applyBorder="1" applyAlignment="1">
      <alignment horizontal="right" vertical="top" wrapText="1"/>
    </xf>
    <xf numFmtId="0" fontId="25" fillId="0" borderId="1" xfId="0" applyFont="1" applyBorder="1" applyAlignment="1">
      <alignment horizontal="right" vertical="top" wrapText="1"/>
    </xf>
    <xf numFmtId="0" fontId="22" fillId="0" borderId="4" xfId="0" applyFont="1" applyBorder="1" applyAlignment="1">
      <alignment horizontal="left" vertical="top" wrapText="1"/>
    </xf>
    <xf numFmtId="0" fontId="22" fillId="0" borderId="2" xfId="0" applyFont="1" applyBorder="1" applyAlignment="1">
      <alignment horizontal="left" vertical="top" wrapText="1"/>
    </xf>
    <xf numFmtId="0" fontId="22" fillId="0" borderId="5" xfId="0" applyFont="1" applyBorder="1" applyAlignment="1">
      <alignment horizontal="left" vertical="top" wrapText="1"/>
    </xf>
    <xf numFmtId="49" fontId="27" fillId="0" borderId="6" xfId="0" applyNumberFormat="1" applyFont="1" applyBorder="1" applyAlignment="1">
      <alignment horizontal="center" vertical="top"/>
    </xf>
    <xf numFmtId="49" fontId="27" fillId="0" borderId="7" xfId="0" applyNumberFormat="1" applyFont="1" applyBorder="1" applyAlignment="1">
      <alignment horizontal="center" vertical="top"/>
    </xf>
    <xf numFmtId="49" fontId="27" fillId="0" borderId="8" xfId="0" applyNumberFormat="1" applyFont="1" applyBorder="1" applyAlignment="1">
      <alignment horizontal="center" vertical="top"/>
    </xf>
    <xf numFmtId="0" fontId="23" fillId="0" borderId="2" xfId="0" applyFont="1" applyBorder="1" applyAlignment="1">
      <alignment horizontal="center" vertical="top" wrapText="1"/>
    </xf>
    <xf numFmtId="0" fontId="22" fillId="0" borderId="4" xfId="0" applyFont="1" applyBorder="1" applyAlignment="1">
      <alignment horizontal="center" vertical="top" wrapText="1"/>
    </xf>
    <xf numFmtId="0" fontId="22" fillId="0" borderId="2" xfId="0" applyFont="1" applyBorder="1" applyAlignment="1">
      <alignment horizontal="center" vertical="top" wrapText="1"/>
    </xf>
    <xf numFmtId="0" fontId="22" fillId="0" borderId="5" xfId="0" applyFont="1" applyBorder="1" applyAlignment="1">
      <alignment horizontal="center" vertical="top" wrapText="1"/>
    </xf>
    <xf numFmtId="0" fontId="25" fillId="0" borderId="4" xfId="0" applyFont="1" applyBorder="1" applyAlignment="1">
      <alignment horizontal="center" vertical="top" wrapText="1"/>
    </xf>
    <xf numFmtId="0" fontId="25" fillId="0" borderId="2" xfId="0" applyFont="1" applyBorder="1" applyAlignment="1">
      <alignment horizontal="center" vertical="top" wrapText="1"/>
    </xf>
    <xf numFmtId="0" fontId="25" fillId="0" borderId="5" xfId="0" applyFont="1" applyBorder="1" applyAlignment="1">
      <alignment horizontal="center" vertical="top" wrapText="1"/>
    </xf>
    <xf numFmtId="0" fontId="22" fillId="0" borderId="1" xfId="0" applyFont="1" applyBorder="1" applyAlignment="1">
      <alignment horizontal="left" vertical="top"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0" fontId="25" fillId="0" borderId="4" xfId="0" applyFont="1" applyBorder="1" applyAlignment="1">
      <alignment horizontal="left" vertical="top" wrapText="1" shrinkToFit="1"/>
    </xf>
    <xf numFmtId="0" fontId="25" fillId="0" borderId="2" xfId="0" applyFont="1" applyBorder="1" applyAlignment="1">
      <alignment horizontal="left" vertical="top" wrapText="1" shrinkToFit="1"/>
    </xf>
    <xf numFmtId="0" fontId="25" fillId="0" borderId="5" xfId="0" applyFont="1" applyBorder="1" applyAlignment="1">
      <alignment horizontal="left" vertical="top" wrapText="1" shrinkToFit="1"/>
    </xf>
    <xf numFmtId="0" fontId="27" fillId="0" borderId="1" xfId="0" applyFont="1" applyBorder="1" applyAlignment="1">
      <alignment horizontal="left" vertical="top" wrapText="1"/>
    </xf>
    <xf numFmtId="164" fontId="23" fillId="0" borderId="4" xfId="0" applyNumberFormat="1" applyFont="1" applyBorder="1" applyAlignment="1">
      <alignment horizontal="right" vertical="top" wrapText="1"/>
    </xf>
    <xf numFmtId="164" fontId="23" fillId="0" borderId="2" xfId="0" applyNumberFormat="1" applyFont="1" applyBorder="1" applyAlignment="1">
      <alignment horizontal="right" vertical="top" wrapText="1"/>
    </xf>
    <xf numFmtId="164" fontId="23" fillId="0" borderId="5" xfId="0" applyNumberFormat="1" applyFont="1" applyBorder="1" applyAlignment="1">
      <alignment horizontal="right" vertical="top" wrapText="1"/>
    </xf>
    <xf numFmtId="0" fontId="27" fillId="0" borderId="4" xfId="0" applyFont="1" applyBorder="1" applyAlignment="1">
      <alignment horizontal="center" vertical="top" wrapText="1"/>
    </xf>
    <xf numFmtId="0" fontId="27" fillId="0" borderId="2" xfId="0" applyFont="1" applyBorder="1" applyAlignment="1">
      <alignment horizontal="center" vertical="top" wrapText="1"/>
    </xf>
    <xf numFmtId="0" fontId="27" fillId="0" borderId="5" xfId="0" applyFont="1" applyBorder="1" applyAlignment="1">
      <alignment horizontal="center" vertical="top" wrapText="1"/>
    </xf>
    <xf numFmtId="0" fontId="8" fillId="0" borderId="1" xfId="0" applyFont="1" applyBorder="1" applyAlignment="1">
      <alignment horizontal="center" vertical="top" wrapText="1"/>
    </xf>
    <xf numFmtId="49" fontId="22" fillId="0" borderId="4" xfId="0" applyNumberFormat="1" applyFont="1" applyBorder="1" applyAlignment="1">
      <alignment horizontal="center" vertical="top"/>
    </xf>
    <xf numFmtId="49" fontId="22" fillId="0" borderId="2" xfId="0" applyNumberFormat="1" applyFont="1" applyBorder="1" applyAlignment="1">
      <alignment horizontal="center" vertical="top"/>
    </xf>
    <xf numFmtId="49" fontId="22" fillId="0" borderId="5" xfId="0" applyNumberFormat="1" applyFont="1" applyBorder="1" applyAlignment="1">
      <alignment horizontal="center" vertical="top"/>
    </xf>
    <xf numFmtId="49" fontId="27" fillId="0" borderId="1" xfId="0"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2" fillId="0" borderId="2" xfId="0" applyNumberFormat="1" applyFont="1" applyBorder="1" applyAlignment="1">
      <alignment horizontal="center" vertical="top" wrapText="1"/>
    </xf>
    <xf numFmtId="49" fontId="22" fillId="0" borderId="5" xfId="0" applyNumberFormat="1"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22" fillId="0" borderId="1" xfId="0" applyNumberFormat="1" applyFont="1" applyBorder="1" applyAlignment="1">
      <alignment vertical="top" wrapText="1"/>
    </xf>
    <xf numFmtId="0" fontId="30" fillId="0" borderId="4" xfId="0" applyFont="1" applyBorder="1" applyAlignment="1">
      <alignment horizontal="left" vertical="top" wrapText="1"/>
    </xf>
    <xf numFmtId="0" fontId="30" fillId="0" borderId="2" xfId="0" applyFont="1" applyBorder="1" applyAlignment="1">
      <alignment horizontal="left" vertical="top" wrapText="1"/>
    </xf>
    <xf numFmtId="0" fontId="30" fillId="0" borderId="5" xfId="0" applyFont="1" applyBorder="1" applyAlignment="1">
      <alignment horizontal="left" vertical="top" wrapText="1"/>
    </xf>
    <xf numFmtId="49" fontId="8" fillId="0" borderId="1" xfId="0" applyNumberFormat="1" applyFont="1" applyBorder="1" applyAlignment="1">
      <alignment horizontal="left" vertical="top" wrapText="1"/>
    </xf>
    <xf numFmtId="0" fontId="30" fillId="0" borderId="1" xfId="0" applyFont="1" applyBorder="1" applyAlignment="1">
      <alignment horizontal="left" vertical="top" wrapText="1"/>
    </xf>
    <xf numFmtId="49" fontId="27" fillId="0" borderId="0" xfId="0" applyNumberFormat="1" applyFont="1" applyAlignment="1">
      <alignment horizontal="center" vertical="top" wrapText="1"/>
    </xf>
    <xf numFmtId="49" fontId="31" fillId="0" borderId="1" xfId="0" applyNumberFormat="1" applyFont="1" applyBorder="1" applyAlignment="1">
      <alignment horizontal="left" vertical="top" wrapText="1"/>
    </xf>
    <xf numFmtId="49" fontId="27" fillId="0" borderId="1" xfId="0" applyNumberFormat="1" applyFont="1" applyBorder="1" applyAlignment="1">
      <alignment horizontal="left" vertical="top" wrapText="1"/>
    </xf>
    <xf numFmtId="49" fontId="27" fillId="0" borderId="5" xfId="0" applyNumberFormat="1" applyFont="1" applyBorder="1" applyAlignment="1">
      <alignment horizontal="center" vertical="top"/>
    </xf>
    <xf numFmtId="0" fontId="3" fillId="0" borderId="1" xfId="0" applyFont="1" applyBorder="1" applyAlignment="1">
      <alignment horizontal="center" vertical="top" wrapText="1"/>
    </xf>
    <xf numFmtId="0" fontId="29" fillId="0" borderId="4" xfId="0" applyFont="1" applyBorder="1" applyAlignment="1">
      <alignment horizontal="center" vertical="top" wrapText="1"/>
    </xf>
    <xf numFmtId="0" fontId="29" fillId="0" borderId="2" xfId="0" applyFont="1" applyBorder="1" applyAlignment="1">
      <alignment horizontal="center" vertical="top" wrapText="1"/>
    </xf>
    <xf numFmtId="0" fontId="29" fillId="0" borderId="5" xfId="0" applyFont="1" applyBorder="1" applyAlignment="1">
      <alignment horizontal="center" vertical="top" wrapText="1"/>
    </xf>
    <xf numFmtId="0" fontId="29" fillId="0" borderId="1" xfId="0" applyFont="1" applyBorder="1" applyAlignment="1">
      <alignment horizontal="center" vertical="top" wrapText="1"/>
    </xf>
    <xf numFmtId="49" fontId="27" fillId="0" borderId="4" xfId="0" applyNumberFormat="1" applyFont="1" applyBorder="1" applyAlignment="1">
      <alignment horizontal="center" vertical="top" wrapText="1"/>
    </xf>
    <xf numFmtId="49" fontId="27" fillId="0" borderId="2" xfId="0" applyNumberFormat="1" applyFont="1" applyBorder="1" applyAlignment="1">
      <alignment horizontal="center" vertical="top" wrapText="1"/>
    </xf>
    <xf numFmtId="49" fontId="27" fillId="0" borderId="5" xfId="0" applyNumberFormat="1" applyFont="1" applyBorder="1" applyAlignment="1">
      <alignment horizontal="center" vertical="top" wrapText="1"/>
    </xf>
    <xf numFmtId="0" fontId="3" fillId="0" borderId="0" xfId="0" applyFont="1" applyAlignment="1">
      <alignment horizontal="center" vertical="top" wrapText="1"/>
    </xf>
  </cellXfs>
  <cellStyles count="5">
    <cellStyle name="Įprastas 3" xfId="1" xr:uid="{00000000-0005-0000-0000-000000000000}"/>
    <cellStyle name="Normal" xfId="0" builtinId="0"/>
    <cellStyle name="Normal 2" xfId="2" xr:uid="{00000000-0005-0000-0000-000002000000}"/>
    <cellStyle name="Normal 4" xfId="3" xr:uid="{00000000-0005-0000-0000-000003000000}"/>
    <cellStyle name="TableStyleLight1"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8"/>
  <sheetViews>
    <sheetView tabSelected="1" view="pageBreakPreview" zoomScale="90" zoomScaleNormal="90" zoomScaleSheetLayoutView="90" workbookViewId="0">
      <selection activeCell="C98" sqref="C98"/>
    </sheetView>
  </sheetViews>
  <sheetFormatPr defaultColWidth="8.75" defaultRowHeight="15.75"/>
  <cols>
    <col min="1" max="1" width="8.5" style="26" customWidth="1"/>
    <col min="2" max="2" width="49.375" style="25" customWidth="1"/>
    <col min="3" max="3" width="33.75" style="25" customWidth="1"/>
    <col min="4" max="4" width="19.25" style="25" customWidth="1"/>
    <col min="5" max="5" width="14.25" style="25" customWidth="1"/>
    <col min="6" max="6" width="11.375" style="25" customWidth="1"/>
    <col min="7" max="7" width="10.25" style="25" customWidth="1"/>
    <col min="8" max="8" width="12.25" style="25" customWidth="1"/>
    <col min="9" max="9" width="13.875" style="25" customWidth="1"/>
    <col min="10" max="10" width="12.5" style="25" customWidth="1"/>
    <col min="11" max="11" width="17.25" style="25" customWidth="1"/>
    <col min="12" max="12" width="13.75" style="25" customWidth="1"/>
    <col min="13" max="16384" width="8.75" style="25"/>
  </cols>
  <sheetData>
    <row r="1" spans="1:11" ht="21.75" customHeight="1">
      <c r="K1" s="27" t="s">
        <v>42</v>
      </c>
    </row>
    <row r="2" spans="1:11" ht="21.75" customHeight="1">
      <c r="A2" s="144" t="s">
        <v>374</v>
      </c>
      <c r="B2" s="144"/>
      <c r="C2" s="144"/>
      <c r="D2" s="144"/>
      <c r="E2" s="144"/>
      <c r="F2" s="144"/>
      <c r="G2" s="144"/>
      <c r="H2" s="144"/>
      <c r="I2" s="144"/>
      <c r="J2" s="144"/>
      <c r="K2" s="144"/>
    </row>
    <row r="3" spans="1:11" ht="17.25" customHeight="1">
      <c r="A3" s="144" t="s">
        <v>373</v>
      </c>
      <c r="B3" s="144"/>
      <c r="C3" s="144"/>
      <c r="D3" s="144"/>
      <c r="E3" s="144"/>
      <c r="F3" s="144"/>
      <c r="G3" s="144"/>
      <c r="H3" s="144"/>
      <c r="I3" s="144"/>
      <c r="J3" s="144"/>
      <c r="K3" s="144"/>
    </row>
    <row r="4" spans="1:11" ht="18.75" customHeight="1">
      <c r="B4" s="2"/>
      <c r="C4" s="2"/>
      <c r="D4" s="2"/>
      <c r="E4" s="2"/>
      <c r="F4" s="2"/>
      <c r="G4" s="2"/>
      <c r="H4" s="2"/>
      <c r="I4" s="2"/>
      <c r="J4" s="2"/>
      <c r="K4" s="27"/>
    </row>
    <row r="5" spans="1:11" ht="18.75" customHeight="1">
      <c r="A5" s="14" t="s">
        <v>375</v>
      </c>
      <c r="B5" s="123" t="s">
        <v>43</v>
      </c>
      <c r="C5" s="124"/>
      <c r="D5" s="124"/>
      <c r="E5" s="124"/>
      <c r="F5" s="124"/>
      <c r="G5" s="124"/>
      <c r="H5" s="124"/>
      <c r="I5" s="124"/>
      <c r="J5" s="124"/>
      <c r="K5" s="125"/>
    </row>
    <row r="6" spans="1:11" ht="39.75" customHeight="1">
      <c r="A6" s="28" t="s">
        <v>8</v>
      </c>
      <c r="B6" s="70" t="s">
        <v>96</v>
      </c>
      <c r="C6" s="70"/>
      <c r="D6" s="70"/>
      <c r="E6" s="70"/>
      <c r="F6" s="70"/>
      <c r="G6" s="70"/>
      <c r="H6" s="70"/>
      <c r="I6" s="70"/>
      <c r="J6" s="70"/>
      <c r="K6" s="70"/>
    </row>
    <row r="7" spans="1:11" ht="34.5" customHeight="1">
      <c r="A7" s="28" t="s">
        <v>32</v>
      </c>
      <c r="B7" s="126" t="s">
        <v>4</v>
      </c>
      <c r="C7" s="126"/>
      <c r="D7" s="126"/>
      <c r="E7" s="126"/>
      <c r="F7" s="126"/>
      <c r="G7" s="126"/>
      <c r="H7" s="126"/>
      <c r="I7" s="126"/>
      <c r="J7" s="126"/>
      <c r="K7" s="126"/>
    </row>
    <row r="8" spans="1:11" ht="37.5" customHeight="1">
      <c r="A8" s="28" t="s">
        <v>33</v>
      </c>
      <c r="B8" s="70" t="s">
        <v>363</v>
      </c>
      <c r="C8" s="70"/>
      <c r="D8" s="70"/>
      <c r="E8" s="70"/>
      <c r="F8" s="70"/>
      <c r="G8" s="70"/>
      <c r="H8" s="70"/>
      <c r="I8" s="70"/>
      <c r="J8" s="70"/>
      <c r="K8" s="70"/>
    </row>
    <row r="9" spans="1:11" ht="84" customHeight="1">
      <c r="A9" s="28" t="s">
        <v>34</v>
      </c>
      <c r="B9" s="127" t="s">
        <v>428</v>
      </c>
      <c r="C9" s="128"/>
      <c r="D9" s="128"/>
      <c r="E9" s="128"/>
      <c r="F9" s="128"/>
      <c r="G9" s="128"/>
      <c r="H9" s="128"/>
      <c r="I9" s="128"/>
      <c r="J9" s="128"/>
      <c r="K9" s="129"/>
    </row>
    <row r="10" spans="1:11" ht="71.25" customHeight="1">
      <c r="A10" s="28" t="s">
        <v>35</v>
      </c>
      <c r="B10" s="70" t="s">
        <v>268</v>
      </c>
      <c r="C10" s="70"/>
      <c r="D10" s="70"/>
      <c r="E10" s="70"/>
      <c r="F10" s="70"/>
      <c r="G10" s="70"/>
      <c r="H10" s="70"/>
      <c r="I10" s="70"/>
      <c r="J10" s="70"/>
      <c r="K10" s="70"/>
    </row>
    <row r="11" spans="1:11" ht="66" customHeight="1">
      <c r="A11" s="28" t="s">
        <v>36</v>
      </c>
      <c r="B11" s="70" t="s">
        <v>269</v>
      </c>
      <c r="C11" s="70"/>
      <c r="D11" s="70"/>
      <c r="E11" s="70"/>
      <c r="F11" s="70"/>
      <c r="G11" s="70"/>
      <c r="H11" s="70"/>
      <c r="I11" s="70"/>
      <c r="J11" s="70"/>
      <c r="K11" s="70"/>
    </row>
    <row r="12" spans="1:11" ht="67.5" customHeight="1">
      <c r="A12" s="28" t="s">
        <v>37</v>
      </c>
      <c r="B12" s="70" t="s">
        <v>176</v>
      </c>
      <c r="C12" s="70"/>
      <c r="D12" s="70"/>
      <c r="E12" s="70"/>
      <c r="F12" s="70"/>
      <c r="G12" s="70"/>
      <c r="H12" s="70"/>
      <c r="I12" s="70"/>
      <c r="J12" s="70"/>
      <c r="K12" s="70"/>
    </row>
    <row r="13" spans="1:11" ht="48.75" customHeight="1">
      <c r="A13" s="28" t="s">
        <v>38</v>
      </c>
      <c r="B13" s="131" t="s">
        <v>429</v>
      </c>
      <c r="C13" s="131"/>
      <c r="D13" s="131"/>
      <c r="E13" s="131"/>
      <c r="F13" s="131"/>
      <c r="G13" s="131"/>
      <c r="H13" s="131"/>
      <c r="I13" s="131"/>
      <c r="J13" s="131"/>
      <c r="K13" s="131"/>
    </row>
    <row r="14" spans="1:11" ht="38.25" customHeight="1">
      <c r="A14" s="28" t="s">
        <v>39</v>
      </c>
      <c r="B14" s="70" t="s">
        <v>259</v>
      </c>
      <c r="C14" s="70"/>
      <c r="D14" s="70"/>
      <c r="E14" s="70"/>
      <c r="F14" s="70"/>
      <c r="G14" s="70"/>
      <c r="H14" s="70"/>
      <c r="I14" s="70"/>
      <c r="J14" s="70"/>
      <c r="K14" s="70"/>
    </row>
    <row r="15" spans="1:11" ht="34.5" customHeight="1">
      <c r="A15" s="29" t="s">
        <v>40</v>
      </c>
      <c r="B15" s="70" t="s">
        <v>260</v>
      </c>
      <c r="C15" s="70"/>
      <c r="D15" s="70"/>
      <c r="E15" s="70"/>
      <c r="F15" s="70"/>
      <c r="G15" s="70"/>
      <c r="H15" s="70"/>
      <c r="I15" s="70"/>
      <c r="J15" s="70"/>
      <c r="K15" s="70"/>
    </row>
    <row r="16" spans="1:11" ht="35.25" customHeight="1">
      <c r="A16" s="29" t="s">
        <v>41</v>
      </c>
      <c r="B16" s="70" t="s">
        <v>232</v>
      </c>
      <c r="C16" s="70"/>
      <c r="D16" s="70"/>
      <c r="E16" s="70"/>
      <c r="F16" s="70"/>
      <c r="G16" s="70"/>
      <c r="H16" s="70"/>
      <c r="I16" s="70"/>
      <c r="J16" s="70"/>
      <c r="K16" s="70"/>
    </row>
    <row r="17" spans="1:11" s="30" customFormat="1" ht="23.25" customHeight="1">
      <c r="A17" s="28" t="s">
        <v>168</v>
      </c>
      <c r="B17" s="130" t="s">
        <v>364</v>
      </c>
      <c r="C17" s="130"/>
      <c r="D17" s="130"/>
      <c r="E17" s="130"/>
      <c r="F17" s="130"/>
      <c r="G17" s="130"/>
      <c r="H17" s="130"/>
      <c r="I17" s="130"/>
      <c r="J17" s="130"/>
      <c r="K17" s="130"/>
    </row>
    <row r="18" spans="1:11" s="30" customFormat="1" ht="27.75" customHeight="1">
      <c r="A18" s="116"/>
      <c r="B18" s="117"/>
      <c r="C18" s="117"/>
      <c r="D18" s="117"/>
      <c r="E18" s="117"/>
      <c r="F18" s="117"/>
      <c r="G18" s="117"/>
      <c r="H18" s="117"/>
      <c r="I18" s="117"/>
      <c r="J18" s="117"/>
      <c r="K18" s="118"/>
    </row>
    <row r="19" spans="1:11" s="32" customFormat="1" ht="52.5" hidden="1" customHeight="1">
      <c r="A19" s="31" t="s">
        <v>136</v>
      </c>
      <c r="B19" s="66" t="s">
        <v>283</v>
      </c>
      <c r="C19" s="66"/>
      <c r="D19" s="66"/>
      <c r="E19" s="66"/>
      <c r="F19" s="66"/>
      <c r="G19" s="66"/>
      <c r="H19" s="66"/>
      <c r="I19" s="66"/>
      <c r="J19" s="66"/>
      <c r="K19" s="66"/>
    </row>
    <row r="20" spans="1:11" s="32" customFormat="1" ht="251.25" hidden="1" customHeight="1">
      <c r="A20" s="33"/>
      <c r="B20" s="70" t="s">
        <v>325</v>
      </c>
      <c r="C20" s="70"/>
      <c r="D20" s="70"/>
      <c r="E20" s="70"/>
      <c r="F20" s="70"/>
      <c r="G20" s="70"/>
      <c r="H20" s="70"/>
      <c r="I20" s="70"/>
      <c r="J20" s="70"/>
      <c r="K20" s="70"/>
    </row>
    <row r="21" spans="1:11" ht="87.75" hidden="1" customHeight="1">
      <c r="A21" s="34" t="s">
        <v>2</v>
      </c>
      <c r="B21" s="34" t="s">
        <v>22</v>
      </c>
      <c r="C21" s="34" t="s">
        <v>23</v>
      </c>
      <c r="D21" s="34" t="s">
        <v>44</v>
      </c>
      <c r="E21" s="65" t="s">
        <v>24</v>
      </c>
      <c r="F21" s="65"/>
      <c r="G21" s="65"/>
      <c r="H21" s="65"/>
      <c r="I21" s="65"/>
      <c r="J21" s="65"/>
      <c r="K21" s="65"/>
    </row>
    <row r="22" spans="1:11" ht="69" hidden="1" customHeight="1">
      <c r="A22" s="16" t="s">
        <v>45</v>
      </c>
      <c r="B22" s="15" t="s">
        <v>46</v>
      </c>
      <c r="C22" s="3" t="s">
        <v>99</v>
      </c>
      <c r="D22" s="35">
        <v>10560</v>
      </c>
      <c r="E22" s="115" t="s">
        <v>30</v>
      </c>
      <c r="F22" s="115"/>
      <c r="G22" s="115"/>
      <c r="H22" s="115"/>
      <c r="I22" s="115"/>
      <c r="J22" s="115"/>
      <c r="K22" s="115"/>
    </row>
    <row r="23" spans="1:11" s="30" customFormat="1" ht="80.25" hidden="1" customHeight="1">
      <c r="A23" s="16" t="s">
        <v>47</v>
      </c>
      <c r="B23" s="15" t="s">
        <v>48</v>
      </c>
      <c r="C23" s="3" t="s">
        <v>100</v>
      </c>
      <c r="D23" s="18">
        <v>6000</v>
      </c>
      <c r="E23" s="115" t="s">
        <v>30</v>
      </c>
      <c r="F23" s="115"/>
      <c r="G23" s="115"/>
      <c r="H23" s="115"/>
      <c r="I23" s="115"/>
      <c r="J23" s="115"/>
      <c r="K23" s="115"/>
    </row>
    <row r="24" spans="1:11" s="30" customFormat="1" ht="72.75" hidden="1" customHeight="1">
      <c r="A24" s="16" t="s">
        <v>49</v>
      </c>
      <c r="B24" s="15" t="s">
        <v>50</v>
      </c>
      <c r="C24" s="3" t="s">
        <v>99</v>
      </c>
      <c r="D24" s="37">
        <v>4800</v>
      </c>
      <c r="E24" s="115" t="s">
        <v>30</v>
      </c>
      <c r="F24" s="115"/>
      <c r="G24" s="115"/>
      <c r="H24" s="115"/>
      <c r="I24" s="115"/>
      <c r="J24" s="115"/>
      <c r="K24" s="115"/>
    </row>
    <row r="25" spans="1:11" s="30" customFormat="1" ht="75.75" hidden="1" customHeight="1">
      <c r="A25" s="16" t="s">
        <v>51</v>
      </c>
      <c r="B25" s="15" t="s">
        <v>52</v>
      </c>
      <c r="C25" s="3" t="s">
        <v>100</v>
      </c>
      <c r="D25" s="38" t="s">
        <v>97</v>
      </c>
      <c r="E25" s="115" t="s">
        <v>30</v>
      </c>
      <c r="F25" s="115"/>
      <c r="G25" s="115"/>
      <c r="H25" s="115"/>
      <c r="I25" s="115"/>
      <c r="J25" s="115"/>
      <c r="K25" s="115"/>
    </row>
    <row r="26" spans="1:11" s="30" customFormat="1" ht="74.25" hidden="1" customHeight="1">
      <c r="A26" s="16" t="s">
        <v>53</v>
      </c>
      <c r="B26" s="15" t="s">
        <v>54</v>
      </c>
      <c r="C26" s="3" t="s">
        <v>100</v>
      </c>
      <c r="D26" s="18" t="s">
        <v>98</v>
      </c>
      <c r="E26" s="115" t="s">
        <v>30</v>
      </c>
      <c r="F26" s="115"/>
      <c r="G26" s="115"/>
      <c r="H26" s="115"/>
      <c r="I26" s="115"/>
      <c r="J26" s="115"/>
      <c r="K26" s="115"/>
    </row>
    <row r="27" spans="1:11" s="30" customFormat="1" ht="76.5" hidden="1" customHeight="1">
      <c r="A27" s="16" t="s">
        <v>55</v>
      </c>
      <c r="B27" s="15" t="s">
        <v>56</v>
      </c>
      <c r="C27" s="3" t="s">
        <v>100</v>
      </c>
      <c r="D27" s="18">
        <v>6000</v>
      </c>
      <c r="E27" s="115" t="s">
        <v>30</v>
      </c>
      <c r="F27" s="115"/>
      <c r="G27" s="115"/>
      <c r="H27" s="115"/>
      <c r="I27" s="115"/>
      <c r="J27" s="115"/>
      <c r="K27" s="115"/>
    </row>
    <row r="28" spans="1:11" s="30" customFormat="1" ht="74.25" hidden="1" customHeight="1">
      <c r="A28" s="16" t="s">
        <v>57</v>
      </c>
      <c r="B28" s="15" t="s">
        <v>58</v>
      </c>
      <c r="C28" s="3" t="s">
        <v>100</v>
      </c>
      <c r="D28" s="18">
        <v>6000</v>
      </c>
      <c r="E28" s="115" t="s">
        <v>30</v>
      </c>
      <c r="F28" s="115"/>
      <c r="G28" s="115"/>
      <c r="H28" s="115"/>
      <c r="I28" s="115"/>
      <c r="J28" s="115"/>
      <c r="K28" s="115"/>
    </row>
    <row r="29" spans="1:11" s="30" customFormat="1" ht="78" hidden="1" customHeight="1">
      <c r="A29" s="16" t="s">
        <v>59</v>
      </c>
      <c r="B29" s="15" t="s">
        <v>60</v>
      </c>
      <c r="C29" s="3" t="s">
        <v>100</v>
      </c>
      <c r="D29" s="39">
        <v>1560</v>
      </c>
      <c r="E29" s="115" t="s">
        <v>30</v>
      </c>
      <c r="F29" s="115"/>
      <c r="G29" s="115"/>
      <c r="H29" s="115"/>
      <c r="I29" s="115"/>
      <c r="J29" s="115"/>
      <c r="K29" s="115"/>
    </row>
    <row r="30" spans="1:11" s="30" customFormat="1" ht="80.25" hidden="1" customHeight="1">
      <c r="A30" s="16" t="s">
        <v>61</v>
      </c>
      <c r="B30" s="7" t="s">
        <v>62</v>
      </c>
      <c r="C30" s="3" t="s">
        <v>100</v>
      </c>
      <c r="D30" s="18">
        <v>6000</v>
      </c>
      <c r="E30" s="115" t="s">
        <v>30</v>
      </c>
      <c r="F30" s="115"/>
      <c r="G30" s="115"/>
      <c r="H30" s="115"/>
      <c r="I30" s="115"/>
      <c r="J30" s="115"/>
      <c r="K30" s="115"/>
    </row>
    <row r="31" spans="1:11" s="30" customFormat="1" ht="72.75" hidden="1" customHeight="1">
      <c r="A31" s="16" t="s">
        <v>63</v>
      </c>
      <c r="B31" s="7" t="s">
        <v>64</v>
      </c>
      <c r="C31" s="3" t="s">
        <v>100</v>
      </c>
      <c r="D31" s="18">
        <v>6000</v>
      </c>
      <c r="E31" s="115" t="s">
        <v>30</v>
      </c>
      <c r="F31" s="115"/>
      <c r="G31" s="115"/>
      <c r="H31" s="115"/>
      <c r="I31" s="115"/>
      <c r="J31" s="115"/>
      <c r="K31" s="115"/>
    </row>
    <row r="32" spans="1:11" s="30" customFormat="1" ht="69" hidden="1" customHeight="1">
      <c r="A32" s="16" t="s">
        <v>65</v>
      </c>
      <c r="B32" s="7" t="s">
        <v>66</v>
      </c>
      <c r="C32" s="3" t="s">
        <v>100</v>
      </c>
      <c r="D32" s="39">
        <v>1560</v>
      </c>
      <c r="E32" s="115" t="s">
        <v>30</v>
      </c>
      <c r="F32" s="115"/>
      <c r="G32" s="115"/>
      <c r="H32" s="115"/>
      <c r="I32" s="115"/>
      <c r="J32" s="115"/>
      <c r="K32" s="115"/>
    </row>
    <row r="33" spans="1:12" s="40" customFormat="1" ht="73.5" hidden="1" customHeight="1">
      <c r="A33" s="16" t="s">
        <v>67</v>
      </c>
      <c r="B33" s="21" t="s">
        <v>264</v>
      </c>
      <c r="C33" s="22" t="s">
        <v>263</v>
      </c>
      <c r="D33" s="39">
        <v>6400</v>
      </c>
      <c r="E33" s="115" t="s">
        <v>30</v>
      </c>
      <c r="F33" s="115"/>
      <c r="G33" s="115"/>
      <c r="H33" s="115"/>
      <c r="I33" s="115"/>
      <c r="J33" s="115"/>
      <c r="K33" s="115"/>
    </row>
    <row r="34" spans="1:12" s="30" customFormat="1" ht="72" hidden="1" customHeight="1">
      <c r="A34" s="16" t="s">
        <v>68</v>
      </c>
      <c r="B34" s="7" t="s">
        <v>69</v>
      </c>
      <c r="C34" s="15" t="s">
        <v>101</v>
      </c>
      <c r="D34" s="18">
        <v>7680</v>
      </c>
      <c r="E34" s="115" t="s">
        <v>30</v>
      </c>
      <c r="F34" s="115"/>
      <c r="G34" s="115"/>
      <c r="H34" s="115"/>
      <c r="I34" s="115"/>
      <c r="J34" s="115"/>
      <c r="K34" s="115"/>
    </row>
    <row r="35" spans="1:12" s="30" customFormat="1" ht="26.25" hidden="1" customHeight="1">
      <c r="A35" s="120"/>
      <c r="B35" s="121"/>
      <c r="C35" s="121"/>
      <c r="D35" s="121"/>
      <c r="E35" s="121"/>
      <c r="F35" s="121"/>
      <c r="G35" s="121"/>
      <c r="H35" s="121"/>
      <c r="I35" s="121"/>
      <c r="J35" s="121"/>
      <c r="K35" s="122"/>
    </row>
    <row r="36" spans="1:12" s="40" customFormat="1" ht="87.75" hidden="1" customHeight="1">
      <c r="A36" s="41" t="s">
        <v>3</v>
      </c>
      <c r="B36" s="41" t="s">
        <v>70</v>
      </c>
      <c r="C36" s="41" t="s">
        <v>71</v>
      </c>
      <c r="D36" s="41" t="s">
        <v>72</v>
      </c>
      <c r="E36" s="41" t="s">
        <v>73</v>
      </c>
      <c r="F36" s="41" t="s">
        <v>74</v>
      </c>
      <c r="G36" s="41" t="s">
        <v>75</v>
      </c>
      <c r="H36" s="41" t="s">
        <v>76</v>
      </c>
      <c r="I36" s="41" t="s">
        <v>77</v>
      </c>
      <c r="J36" s="41" t="s">
        <v>78</v>
      </c>
      <c r="K36" s="41" t="s">
        <v>79</v>
      </c>
    </row>
    <row r="37" spans="1:12" s="40" customFormat="1" ht="53.25" hidden="1" customHeight="1">
      <c r="A37" s="41"/>
      <c r="B37" s="105" t="s">
        <v>169</v>
      </c>
      <c r="C37" s="106"/>
      <c r="D37" s="106"/>
      <c r="E37" s="106"/>
      <c r="F37" s="106"/>
      <c r="G37" s="106"/>
      <c r="H37" s="106"/>
      <c r="I37" s="106"/>
      <c r="J37" s="106"/>
      <c r="K37" s="107"/>
    </row>
    <row r="38" spans="1:12" s="40" customFormat="1" ht="78.75" hidden="1">
      <c r="A38" s="42" t="s">
        <v>25</v>
      </c>
      <c r="B38" s="43" t="s">
        <v>26</v>
      </c>
      <c r="C38" s="44" t="s">
        <v>27</v>
      </c>
      <c r="D38" s="44" t="s">
        <v>27</v>
      </c>
      <c r="E38" s="44" t="s">
        <v>27</v>
      </c>
      <c r="F38" s="44" t="s">
        <v>27</v>
      </c>
      <c r="G38" s="44" t="s">
        <v>27</v>
      </c>
      <c r="H38" s="44" t="s">
        <v>27</v>
      </c>
      <c r="I38" s="44" t="s">
        <v>27</v>
      </c>
      <c r="J38" s="44" t="s">
        <v>27</v>
      </c>
      <c r="K38" s="44" t="s">
        <v>27</v>
      </c>
    </row>
    <row r="39" spans="1:12" s="40" customFormat="1" ht="78.75" hidden="1">
      <c r="A39" s="42" t="s">
        <v>28</v>
      </c>
      <c r="B39" s="43" t="s">
        <v>26</v>
      </c>
      <c r="C39" s="44" t="s">
        <v>27</v>
      </c>
      <c r="D39" s="44" t="s">
        <v>27</v>
      </c>
      <c r="E39" s="44" t="s">
        <v>27</v>
      </c>
      <c r="F39" s="44" t="s">
        <v>27</v>
      </c>
      <c r="G39" s="44" t="s">
        <v>27</v>
      </c>
      <c r="H39" s="44" t="s">
        <v>27</v>
      </c>
      <c r="I39" s="44" t="s">
        <v>27</v>
      </c>
      <c r="J39" s="44" t="s">
        <v>27</v>
      </c>
      <c r="K39" s="44" t="s">
        <v>27</v>
      </c>
    </row>
    <row r="40" spans="1:12" ht="100.5" hidden="1" customHeight="1">
      <c r="A40" s="42" t="s">
        <v>29</v>
      </c>
      <c r="B40" s="43" t="s">
        <v>26</v>
      </c>
      <c r="C40" s="44" t="s">
        <v>27</v>
      </c>
      <c r="D40" s="44" t="s">
        <v>27</v>
      </c>
      <c r="E40" s="44" t="s">
        <v>27</v>
      </c>
      <c r="F40" s="44" t="s">
        <v>27</v>
      </c>
      <c r="G40" s="44" t="s">
        <v>27</v>
      </c>
      <c r="H40" s="44" t="s">
        <v>27</v>
      </c>
      <c r="I40" s="44" t="s">
        <v>27</v>
      </c>
      <c r="J40" s="44" t="s">
        <v>27</v>
      </c>
      <c r="K40" s="44" t="s">
        <v>27</v>
      </c>
      <c r="L40" s="45"/>
    </row>
    <row r="41" spans="1:12" s="30" customFormat="1" ht="15" hidden="1" customHeight="1">
      <c r="A41" s="80" t="s">
        <v>9</v>
      </c>
      <c r="B41" s="81"/>
      <c r="C41" s="81"/>
      <c r="D41" s="81"/>
      <c r="E41" s="81"/>
      <c r="F41" s="81"/>
      <c r="G41" s="81"/>
      <c r="H41" s="81"/>
      <c r="I41" s="81"/>
      <c r="J41" s="82"/>
      <c r="K41" s="46"/>
      <c r="L41" s="47"/>
    </row>
    <row r="42" spans="1:12" s="30" customFormat="1" ht="15" hidden="1" customHeight="1">
      <c r="A42" s="109" t="s">
        <v>5</v>
      </c>
      <c r="B42" s="110"/>
      <c r="C42" s="110"/>
      <c r="D42" s="110"/>
      <c r="E42" s="110"/>
      <c r="F42" s="110"/>
      <c r="G42" s="110"/>
      <c r="H42" s="110"/>
      <c r="I42" s="110"/>
      <c r="J42" s="111"/>
      <c r="K42" s="46"/>
    </row>
    <row r="43" spans="1:12" ht="15" hidden="1" customHeight="1">
      <c r="A43" s="80" t="s">
        <v>10</v>
      </c>
      <c r="B43" s="81"/>
      <c r="C43" s="81"/>
      <c r="D43" s="81"/>
      <c r="E43" s="81"/>
      <c r="F43" s="81"/>
      <c r="G43" s="81"/>
      <c r="H43" s="81"/>
      <c r="I43" s="81"/>
      <c r="J43" s="82"/>
      <c r="K43" s="46"/>
    </row>
    <row r="44" spans="1:12" ht="23.25" hidden="1" customHeight="1">
      <c r="A44" s="62"/>
      <c r="B44" s="63"/>
      <c r="C44" s="63"/>
      <c r="D44" s="63"/>
      <c r="E44" s="63"/>
      <c r="F44" s="63"/>
      <c r="G44" s="63"/>
      <c r="H44" s="63"/>
      <c r="I44" s="63"/>
      <c r="J44" s="63"/>
      <c r="K44" s="79"/>
    </row>
    <row r="45" spans="1:12" s="40" customFormat="1" ht="34.5" hidden="1" customHeight="1">
      <c r="A45" s="64" t="s">
        <v>80</v>
      </c>
      <c r="B45" s="119" t="s">
        <v>81</v>
      </c>
      <c r="C45" s="119"/>
      <c r="D45" s="119"/>
      <c r="E45" s="119"/>
      <c r="F45" s="119"/>
      <c r="G45" s="119"/>
      <c r="H45" s="119"/>
      <c r="I45" s="119"/>
      <c r="J45" s="119"/>
      <c r="K45" s="119"/>
    </row>
    <row r="46" spans="1:12" s="40" customFormat="1" ht="66.75" hidden="1" customHeight="1">
      <c r="A46" s="64"/>
      <c r="B46" s="48" t="s">
        <v>6</v>
      </c>
      <c r="C46" s="48" t="s">
        <v>0</v>
      </c>
      <c r="D46" s="108" t="s">
        <v>233</v>
      </c>
      <c r="E46" s="108"/>
      <c r="F46" s="108"/>
      <c r="G46" s="108"/>
      <c r="H46" s="108"/>
      <c r="I46" s="108"/>
      <c r="J46" s="108"/>
      <c r="K46" s="108"/>
    </row>
    <row r="47" spans="1:12" s="40" customFormat="1" ht="47.25" hidden="1" customHeight="1">
      <c r="A47" s="64"/>
      <c r="B47" s="71" t="s">
        <v>12</v>
      </c>
      <c r="C47" s="71"/>
      <c r="D47" s="71"/>
      <c r="E47" s="71"/>
      <c r="F47" s="71"/>
      <c r="G47" s="71"/>
      <c r="H47" s="71"/>
      <c r="I47" s="71"/>
      <c r="J47" s="71"/>
      <c r="K47" s="71"/>
    </row>
    <row r="48" spans="1:12" s="40" customFormat="1" ht="69.75" hidden="1" customHeight="1">
      <c r="A48" s="64"/>
      <c r="B48" s="1" t="s">
        <v>284</v>
      </c>
      <c r="C48" s="4" t="s">
        <v>1</v>
      </c>
      <c r="D48" s="71"/>
      <c r="E48" s="71"/>
      <c r="F48" s="71"/>
      <c r="G48" s="71"/>
      <c r="H48" s="71"/>
      <c r="I48" s="71"/>
      <c r="J48" s="71"/>
      <c r="K48" s="71"/>
    </row>
    <row r="49" spans="1:17" s="40" customFormat="1" ht="149.25" hidden="1" customHeight="1">
      <c r="A49" s="64"/>
      <c r="B49" s="1" t="s">
        <v>266</v>
      </c>
      <c r="C49" s="1" t="s">
        <v>1</v>
      </c>
      <c r="D49" s="108"/>
      <c r="E49" s="108"/>
      <c r="F49" s="108"/>
      <c r="G49" s="108"/>
      <c r="H49" s="108"/>
      <c r="I49" s="108"/>
      <c r="J49" s="108"/>
      <c r="K49" s="108"/>
    </row>
    <row r="50" spans="1:17" s="40" customFormat="1" ht="56.25" hidden="1" customHeight="1">
      <c r="A50" s="64"/>
      <c r="B50" s="1" t="s">
        <v>82</v>
      </c>
      <c r="C50" s="1" t="s">
        <v>1</v>
      </c>
      <c r="D50" s="71"/>
      <c r="E50" s="71"/>
      <c r="F50" s="71"/>
      <c r="G50" s="71"/>
      <c r="H50" s="71"/>
      <c r="I50" s="71"/>
      <c r="J50" s="71"/>
      <c r="K50" s="71"/>
    </row>
    <row r="51" spans="1:17" s="40" customFormat="1" ht="72.75" hidden="1" customHeight="1">
      <c r="A51" s="64"/>
      <c r="B51" s="1" t="s">
        <v>130</v>
      </c>
      <c r="C51" s="1" t="s">
        <v>1</v>
      </c>
      <c r="D51" s="108"/>
      <c r="E51" s="108"/>
      <c r="F51" s="108"/>
      <c r="G51" s="108"/>
      <c r="H51" s="108"/>
      <c r="I51" s="108"/>
      <c r="J51" s="108"/>
      <c r="K51" s="108"/>
    </row>
    <row r="52" spans="1:17" s="40" customFormat="1" ht="99" hidden="1" customHeight="1">
      <c r="A52" s="64"/>
      <c r="B52" s="1" t="s">
        <v>267</v>
      </c>
      <c r="C52" s="4" t="s">
        <v>1</v>
      </c>
      <c r="D52" s="71"/>
      <c r="E52" s="71"/>
      <c r="F52" s="71"/>
      <c r="G52" s="71"/>
      <c r="H52" s="71"/>
      <c r="I52" s="71"/>
      <c r="J52" s="71"/>
      <c r="K52" s="71"/>
    </row>
    <row r="53" spans="1:17" s="40" customFormat="1" ht="103.5" hidden="1" customHeight="1">
      <c r="A53" s="64"/>
      <c r="B53" s="1" t="s">
        <v>83</v>
      </c>
      <c r="C53" s="5" t="s">
        <v>250</v>
      </c>
      <c r="D53" s="112"/>
      <c r="E53" s="113"/>
      <c r="F53" s="113"/>
      <c r="G53" s="113"/>
      <c r="H53" s="113"/>
      <c r="I53" s="113"/>
      <c r="J53" s="113"/>
      <c r="K53" s="114"/>
    </row>
    <row r="54" spans="1:17" s="40" customFormat="1" ht="37.5" hidden="1" customHeight="1">
      <c r="A54" s="64"/>
      <c r="B54" s="1" t="s">
        <v>84</v>
      </c>
      <c r="C54" s="1" t="s">
        <v>1</v>
      </c>
      <c r="D54" s="71"/>
      <c r="E54" s="71"/>
      <c r="F54" s="71"/>
      <c r="G54" s="71"/>
      <c r="H54" s="71"/>
      <c r="I54" s="71"/>
      <c r="J54" s="71"/>
      <c r="K54" s="71"/>
    </row>
    <row r="55" spans="1:17" s="40" customFormat="1" ht="59.25" hidden="1" customHeight="1">
      <c r="A55" s="64"/>
      <c r="B55" s="1" t="s">
        <v>85</v>
      </c>
      <c r="C55" s="6" t="s">
        <v>1</v>
      </c>
      <c r="D55" s="71"/>
      <c r="E55" s="71"/>
      <c r="F55" s="71"/>
      <c r="G55" s="71"/>
      <c r="H55" s="71"/>
      <c r="I55" s="71"/>
      <c r="J55" s="71"/>
      <c r="K55" s="71"/>
    </row>
    <row r="56" spans="1:17" s="40" customFormat="1" ht="296.25" hidden="1" customHeight="1">
      <c r="A56" s="64"/>
      <c r="B56" s="1" t="s">
        <v>274</v>
      </c>
      <c r="C56" s="6" t="s">
        <v>1</v>
      </c>
      <c r="D56" s="102" t="s">
        <v>270</v>
      </c>
      <c r="E56" s="102"/>
      <c r="F56" s="102"/>
      <c r="G56" s="102"/>
      <c r="H56" s="102"/>
      <c r="I56" s="102"/>
      <c r="J56" s="102"/>
      <c r="K56" s="102"/>
    </row>
    <row r="57" spans="1:17" s="40" customFormat="1" ht="115.5" hidden="1" customHeight="1">
      <c r="A57" s="64"/>
      <c r="B57" s="1" t="s">
        <v>271</v>
      </c>
      <c r="C57" s="6" t="s">
        <v>1</v>
      </c>
      <c r="D57" s="71"/>
      <c r="E57" s="71"/>
      <c r="F57" s="71"/>
      <c r="G57" s="71"/>
      <c r="H57" s="71"/>
      <c r="I57" s="71"/>
      <c r="J57" s="71"/>
      <c r="K57" s="71"/>
    </row>
    <row r="58" spans="1:17" s="40" customFormat="1" ht="36" hidden="1" customHeight="1">
      <c r="A58" s="64"/>
      <c r="B58" s="1" t="s">
        <v>370</v>
      </c>
      <c r="C58" s="6" t="s">
        <v>1</v>
      </c>
      <c r="D58" s="112"/>
      <c r="E58" s="113"/>
      <c r="F58" s="113"/>
      <c r="G58" s="113"/>
      <c r="H58" s="113"/>
      <c r="I58" s="113"/>
      <c r="J58" s="113"/>
      <c r="K58" s="114"/>
    </row>
    <row r="59" spans="1:17" s="40" customFormat="1" ht="41.25" hidden="1" customHeight="1">
      <c r="A59" s="64"/>
      <c r="B59" s="1" t="s">
        <v>11</v>
      </c>
      <c r="C59" s="7" t="s">
        <v>7</v>
      </c>
      <c r="D59" s="71"/>
      <c r="E59" s="71"/>
      <c r="F59" s="71"/>
      <c r="G59" s="71"/>
      <c r="H59" s="71"/>
      <c r="I59" s="71"/>
      <c r="J59" s="71"/>
      <c r="K59" s="71"/>
    </row>
    <row r="60" spans="1:17" ht="19.5" hidden="1" customHeight="1">
      <c r="A60" s="116"/>
      <c r="B60" s="117"/>
      <c r="C60" s="117"/>
      <c r="D60" s="117"/>
      <c r="E60" s="117"/>
      <c r="F60" s="117"/>
      <c r="G60" s="117"/>
      <c r="H60" s="117"/>
      <c r="I60" s="117"/>
      <c r="J60" s="117"/>
      <c r="K60" s="118"/>
    </row>
    <row r="61" spans="1:17" s="32" customFormat="1" ht="51.75" hidden="1" customHeight="1">
      <c r="A61" s="31" t="s">
        <v>137</v>
      </c>
      <c r="B61" s="66" t="s">
        <v>371</v>
      </c>
      <c r="C61" s="66"/>
      <c r="D61" s="66"/>
      <c r="E61" s="66"/>
      <c r="F61" s="66"/>
      <c r="G61" s="66"/>
      <c r="H61" s="66"/>
      <c r="I61" s="66"/>
      <c r="J61" s="66"/>
      <c r="K61" s="66"/>
    </row>
    <row r="62" spans="1:17" s="30" customFormat="1" ht="307.5" hidden="1" customHeight="1">
      <c r="A62" s="14"/>
      <c r="B62" s="86" t="s">
        <v>365</v>
      </c>
      <c r="C62" s="86"/>
      <c r="D62" s="86"/>
      <c r="E62" s="86"/>
      <c r="F62" s="86"/>
      <c r="G62" s="86"/>
      <c r="H62" s="86"/>
      <c r="I62" s="86"/>
      <c r="J62" s="86"/>
      <c r="K62" s="86"/>
    </row>
    <row r="63" spans="1:17" ht="75" hidden="1" customHeight="1">
      <c r="A63" s="34"/>
      <c r="B63" s="34" t="s">
        <v>22</v>
      </c>
      <c r="C63" s="34" t="s">
        <v>23</v>
      </c>
      <c r="D63" s="34" t="s">
        <v>334</v>
      </c>
      <c r="E63" s="65" t="s">
        <v>24</v>
      </c>
      <c r="F63" s="65"/>
      <c r="G63" s="65"/>
      <c r="H63" s="65"/>
      <c r="I63" s="65"/>
      <c r="J63" s="65"/>
      <c r="K63" s="65"/>
    </row>
    <row r="64" spans="1:17" ht="68.25" hidden="1" customHeight="1">
      <c r="A64" s="14" t="s">
        <v>131</v>
      </c>
      <c r="B64" s="1" t="s">
        <v>221</v>
      </c>
      <c r="C64" s="70" t="s">
        <v>366</v>
      </c>
      <c r="D64" s="36">
        <v>600</v>
      </c>
      <c r="E64" s="115" t="s">
        <v>376</v>
      </c>
      <c r="F64" s="115"/>
      <c r="G64" s="115"/>
      <c r="H64" s="115"/>
      <c r="I64" s="115"/>
      <c r="J64" s="115"/>
      <c r="K64" s="115"/>
      <c r="L64" s="132"/>
      <c r="M64" s="132"/>
      <c r="N64" s="132"/>
      <c r="O64" s="132"/>
      <c r="P64" s="132"/>
      <c r="Q64" s="132"/>
    </row>
    <row r="65" spans="1:11" ht="75" hidden="1" customHeight="1">
      <c r="A65" s="14" t="s">
        <v>132</v>
      </c>
      <c r="B65" s="1" t="s">
        <v>222</v>
      </c>
      <c r="C65" s="70"/>
      <c r="D65" s="36">
        <v>1300</v>
      </c>
      <c r="E65" s="115" t="s">
        <v>376</v>
      </c>
      <c r="F65" s="115"/>
      <c r="G65" s="115"/>
      <c r="H65" s="115"/>
      <c r="I65" s="115"/>
      <c r="J65" s="115"/>
      <c r="K65" s="115"/>
    </row>
    <row r="66" spans="1:11" ht="75" hidden="1" customHeight="1">
      <c r="A66" s="14" t="s">
        <v>133</v>
      </c>
      <c r="B66" s="1" t="s">
        <v>223</v>
      </c>
      <c r="C66" s="70"/>
      <c r="D66" s="36">
        <v>600</v>
      </c>
      <c r="E66" s="115" t="s">
        <v>376</v>
      </c>
      <c r="F66" s="115"/>
      <c r="G66" s="115"/>
      <c r="H66" s="115"/>
      <c r="I66" s="115"/>
      <c r="J66" s="115"/>
      <c r="K66" s="115"/>
    </row>
    <row r="67" spans="1:11" ht="76.5" hidden="1" customHeight="1">
      <c r="A67" s="14" t="s">
        <v>134</v>
      </c>
      <c r="B67" s="1" t="s">
        <v>224</v>
      </c>
      <c r="C67" s="70"/>
      <c r="D67" s="36">
        <v>120</v>
      </c>
      <c r="E67" s="115" t="s">
        <v>376</v>
      </c>
      <c r="F67" s="115"/>
      <c r="G67" s="115"/>
      <c r="H67" s="115"/>
      <c r="I67" s="115"/>
      <c r="J67" s="115"/>
      <c r="K67" s="115"/>
    </row>
    <row r="68" spans="1:11" ht="99" hidden="1" customHeight="1">
      <c r="A68" s="14" t="s">
        <v>135</v>
      </c>
      <c r="B68" s="1" t="s">
        <v>225</v>
      </c>
      <c r="C68" s="70"/>
      <c r="D68" s="36">
        <v>120</v>
      </c>
      <c r="E68" s="115" t="s">
        <v>376</v>
      </c>
      <c r="F68" s="115"/>
      <c r="G68" s="115"/>
      <c r="H68" s="115"/>
      <c r="I68" s="115"/>
      <c r="J68" s="115"/>
      <c r="K68" s="115"/>
    </row>
    <row r="69" spans="1:11" ht="21" hidden="1" customHeight="1">
      <c r="A69" s="92"/>
      <c r="B69" s="93"/>
      <c r="C69" s="93"/>
      <c r="D69" s="93"/>
      <c r="E69" s="93"/>
      <c r="F69" s="93"/>
      <c r="G69" s="93"/>
      <c r="H69" s="93"/>
      <c r="I69" s="93"/>
      <c r="J69" s="93"/>
      <c r="K69" s="94"/>
    </row>
    <row r="70" spans="1:11" ht="21" hidden="1" customHeight="1">
      <c r="A70" s="8"/>
      <c r="B70" s="9"/>
      <c r="C70" s="9"/>
      <c r="D70" s="9"/>
      <c r="E70" s="9"/>
      <c r="F70" s="9"/>
      <c r="G70" s="9"/>
      <c r="H70" s="9"/>
      <c r="I70" s="9"/>
      <c r="J70" s="9"/>
      <c r="K70" s="10"/>
    </row>
    <row r="71" spans="1:11" ht="67.5" customHeight="1">
      <c r="A71" s="8"/>
      <c r="B71" s="41" t="s">
        <v>70</v>
      </c>
      <c r="C71" s="41" t="s">
        <v>71</v>
      </c>
      <c r="D71" s="41" t="s">
        <v>72</v>
      </c>
      <c r="E71" s="41" t="s">
        <v>73</v>
      </c>
      <c r="F71" s="41" t="s">
        <v>74</v>
      </c>
      <c r="G71" s="41" t="s">
        <v>75</v>
      </c>
      <c r="H71" s="41" t="s">
        <v>76</v>
      </c>
      <c r="I71" s="41" t="s">
        <v>77</v>
      </c>
      <c r="J71" s="41" t="s">
        <v>78</v>
      </c>
      <c r="K71" s="41" t="s">
        <v>79</v>
      </c>
    </row>
    <row r="72" spans="1:11" s="30" customFormat="1" ht="57" customHeight="1">
      <c r="A72" s="14" t="s">
        <v>95</v>
      </c>
      <c r="B72" s="70" t="s">
        <v>218</v>
      </c>
      <c r="C72" s="70"/>
      <c r="D72" s="70"/>
      <c r="E72" s="70"/>
      <c r="F72" s="70"/>
      <c r="G72" s="70"/>
      <c r="H72" s="70"/>
      <c r="I72" s="70"/>
      <c r="J72" s="70"/>
      <c r="K72" s="70"/>
    </row>
    <row r="73" spans="1:11" s="40" customFormat="1" ht="63">
      <c r="A73" s="42" t="s">
        <v>94</v>
      </c>
      <c r="B73" s="43" t="s">
        <v>382</v>
      </c>
      <c r="C73" s="44" t="s">
        <v>221</v>
      </c>
      <c r="D73" s="44" t="s">
        <v>387</v>
      </c>
      <c r="E73" s="44">
        <v>120</v>
      </c>
      <c r="F73" s="61">
        <v>1500</v>
      </c>
      <c r="G73" s="44">
        <v>5</v>
      </c>
      <c r="H73" s="61">
        <f t="shared" ref="H73:H84" si="0">F73*1.05</f>
        <v>1575</v>
      </c>
      <c r="I73" s="61">
        <f>F73*E73</f>
        <v>180000</v>
      </c>
      <c r="J73" s="61">
        <f t="shared" ref="J73:J84" si="1">I73*1.05</f>
        <v>189000</v>
      </c>
      <c r="K73" s="44" t="s">
        <v>389</v>
      </c>
    </row>
    <row r="74" spans="1:11" s="40" customFormat="1" ht="47.25">
      <c r="A74" s="42" t="s">
        <v>377</v>
      </c>
      <c r="B74" s="43" t="s">
        <v>383</v>
      </c>
      <c r="C74" s="44" t="s">
        <v>222</v>
      </c>
      <c r="D74" s="44" t="s">
        <v>388</v>
      </c>
      <c r="E74" s="44">
        <v>130</v>
      </c>
      <c r="F74" s="61">
        <v>1850</v>
      </c>
      <c r="G74" s="44">
        <v>5</v>
      </c>
      <c r="H74" s="61">
        <f t="shared" si="0"/>
        <v>1942.5</v>
      </c>
      <c r="I74" s="61">
        <f>H74*E74</f>
        <v>252525</v>
      </c>
      <c r="J74" s="61">
        <f t="shared" si="1"/>
        <v>265151.25</v>
      </c>
      <c r="K74" s="44" t="s">
        <v>390</v>
      </c>
    </row>
    <row r="75" spans="1:11" s="40" customFormat="1" ht="77.650000000000006" customHeight="1">
      <c r="A75" s="42" t="s">
        <v>378</v>
      </c>
      <c r="B75" s="43" t="s">
        <v>384</v>
      </c>
      <c r="C75" s="44" t="s">
        <v>223</v>
      </c>
      <c r="D75" s="44" t="s">
        <v>388</v>
      </c>
      <c r="E75" s="44">
        <v>60</v>
      </c>
      <c r="F75" s="61">
        <v>1300</v>
      </c>
      <c r="G75" s="44">
        <v>5</v>
      </c>
      <c r="H75" s="61">
        <f t="shared" si="0"/>
        <v>1365</v>
      </c>
      <c r="I75" s="61">
        <f t="shared" ref="I75:I84" si="2">F75*E75</f>
        <v>78000</v>
      </c>
      <c r="J75" s="61">
        <f t="shared" si="1"/>
        <v>81900</v>
      </c>
      <c r="K75" s="44" t="s">
        <v>391</v>
      </c>
    </row>
    <row r="76" spans="1:11" s="40" customFormat="1" ht="76.5" customHeight="1">
      <c r="A76" s="42" t="s">
        <v>379</v>
      </c>
      <c r="B76" s="43" t="s">
        <v>385</v>
      </c>
      <c r="C76" s="44" t="s">
        <v>224</v>
      </c>
      <c r="D76" s="44" t="s">
        <v>388</v>
      </c>
      <c r="E76" s="44">
        <v>12</v>
      </c>
      <c r="F76" s="61">
        <v>1200</v>
      </c>
      <c r="G76" s="44">
        <v>5</v>
      </c>
      <c r="H76" s="61">
        <f t="shared" si="0"/>
        <v>1260</v>
      </c>
      <c r="I76" s="61">
        <f t="shared" si="2"/>
        <v>14400</v>
      </c>
      <c r="J76" s="61">
        <f t="shared" si="1"/>
        <v>15120</v>
      </c>
      <c r="K76" s="44" t="s">
        <v>392</v>
      </c>
    </row>
    <row r="77" spans="1:11" s="40" customFormat="1" ht="99.4" customHeight="1">
      <c r="A77" s="42" t="s">
        <v>380</v>
      </c>
      <c r="B77" s="43" t="s">
        <v>386</v>
      </c>
      <c r="C77" s="44" t="s">
        <v>225</v>
      </c>
      <c r="D77" s="44" t="s">
        <v>388</v>
      </c>
      <c r="E77" s="44">
        <v>12</v>
      </c>
      <c r="F77" s="61">
        <v>1000</v>
      </c>
      <c r="G77" s="44">
        <v>5</v>
      </c>
      <c r="H77" s="61">
        <f t="shared" si="0"/>
        <v>1050</v>
      </c>
      <c r="I77" s="61">
        <f t="shared" si="2"/>
        <v>12000</v>
      </c>
      <c r="J77" s="61">
        <f t="shared" si="1"/>
        <v>12600</v>
      </c>
      <c r="K77" s="44" t="s">
        <v>393</v>
      </c>
    </row>
    <row r="78" spans="1:11" s="40" customFormat="1" ht="117" customHeight="1">
      <c r="A78" s="42" t="s">
        <v>381</v>
      </c>
      <c r="B78" s="43" t="s">
        <v>394</v>
      </c>
      <c r="C78" s="44" t="s">
        <v>395</v>
      </c>
      <c r="D78" s="44" t="s">
        <v>396</v>
      </c>
      <c r="E78" s="44">
        <v>60</v>
      </c>
      <c r="F78" s="61">
        <v>15</v>
      </c>
      <c r="G78" s="44">
        <v>5</v>
      </c>
      <c r="H78" s="61">
        <f t="shared" si="0"/>
        <v>15.75</v>
      </c>
      <c r="I78" s="61">
        <f t="shared" si="2"/>
        <v>900</v>
      </c>
      <c r="J78" s="61">
        <f t="shared" si="1"/>
        <v>945</v>
      </c>
      <c r="K78" s="44" t="s">
        <v>397</v>
      </c>
    </row>
    <row r="79" spans="1:11" s="40" customFormat="1" ht="114" customHeight="1">
      <c r="A79" s="42" t="s">
        <v>398</v>
      </c>
      <c r="B79" s="43" t="s">
        <v>405</v>
      </c>
      <c r="C79" s="44" t="s">
        <v>406</v>
      </c>
      <c r="D79" s="44" t="s">
        <v>407</v>
      </c>
      <c r="E79" s="44">
        <v>34</v>
      </c>
      <c r="F79" s="61">
        <v>126</v>
      </c>
      <c r="G79" s="44">
        <v>5</v>
      </c>
      <c r="H79" s="61">
        <f t="shared" si="0"/>
        <v>132.30000000000001</v>
      </c>
      <c r="I79" s="61">
        <f t="shared" si="2"/>
        <v>4284</v>
      </c>
      <c r="J79" s="61">
        <f t="shared" si="1"/>
        <v>4498.2</v>
      </c>
      <c r="K79" s="44" t="s">
        <v>408</v>
      </c>
    </row>
    <row r="80" spans="1:11" s="40" customFormat="1" ht="114" customHeight="1">
      <c r="A80" s="42" t="s">
        <v>399</v>
      </c>
      <c r="B80" s="43" t="s">
        <v>409</v>
      </c>
      <c r="C80" s="44" t="s">
        <v>410</v>
      </c>
      <c r="D80" s="44" t="s">
        <v>411</v>
      </c>
      <c r="E80" s="44">
        <v>62</v>
      </c>
      <c r="F80" s="61">
        <v>56</v>
      </c>
      <c r="G80" s="44">
        <v>5</v>
      </c>
      <c r="H80" s="61">
        <f t="shared" si="0"/>
        <v>58.800000000000004</v>
      </c>
      <c r="I80" s="61">
        <f t="shared" si="2"/>
        <v>3472</v>
      </c>
      <c r="J80" s="61">
        <f t="shared" si="1"/>
        <v>3645.6000000000004</v>
      </c>
      <c r="K80" s="44" t="s">
        <v>412</v>
      </c>
    </row>
    <row r="81" spans="1:12" s="40" customFormat="1" ht="114" customHeight="1">
      <c r="A81" s="42" t="s">
        <v>400</v>
      </c>
      <c r="B81" s="43" t="s">
        <v>413</v>
      </c>
      <c r="C81" s="44" t="s">
        <v>414</v>
      </c>
      <c r="D81" s="44" t="s">
        <v>404</v>
      </c>
      <c r="E81" s="44">
        <v>1</v>
      </c>
      <c r="F81" s="61">
        <v>40</v>
      </c>
      <c r="G81" s="44">
        <v>5</v>
      </c>
      <c r="H81" s="61">
        <f t="shared" si="0"/>
        <v>42</v>
      </c>
      <c r="I81" s="61">
        <f t="shared" si="2"/>
        <v>40</v>
      </c>
      <c r="J81" s="61">
        <f t="shared" si="1"/>
        <v>42</v>
      </c>
      <c r="K81" s="44" t="s">
        <v>426</v>
      </c>
    </row>
    <row r="82" spans="1:12" s="40" customFormat="1" ht="114" customHeight="1">
      <c r="A82" s="42" t="s">
        <v>401</v>
      </c>
      <c r="B82" s="43" t="s">
        <v>417</v>
      </c>
      <c r="C82" s="44" t="s">
        <v>418</v>
      </c>
      <c r="D82" s="44" t="s">
        <v>419</v>
      </c>
      <c r="E82" s="44">
        <v>6</v>
      </c>
      <c r="F82" s="61">
        <v>500</v>
      </c>
      <c r="G82" s="44">
        <v>5</v>
      </c>
      <c r="H82" s="61">
        <f t="shared" si="0"/>
        <v>525</v>
      </c>
      <c r="I82" s="61">
        <f t="shared" si="2"/>
        <v>3000</v>
      </c>
      <c r="J82" s="61">
        <f t="shared" si="1"/>
        <v>3150</v>
      </c>
      <c r="K82" s="44" t="s">
        <v>420</v>
      </c>
    </row>
    <row r="83" spans="1:12" s="40" customFormat="1" ht="114" customHeight="1">
      <c r="A83" s="42" t="s">
        <v>402</v>
      </c>
      <c r="B83" s="43" t="s">
        <v>421</v>
      </c>
      <c r="C83" s="44" t="s">
        <v>422</v>
      </c>
      <c r="D83" s="44" t="s">
        <v>423</v>
      </c>
      <c r="E83" s="44">
        <v>3</v>
      </c>
      <c r="F83" s="61">
        <v>500</v>
      </c>
      <c r="G83" s="44">
        <v>5</v>
      </c>
      <c r="H83" s="61">
        <f t="shared" si="0"/>
        <v>525</v>
      </c>
      <c r="I83" s="61">
        <f t="shared" si="2"/>
        <v>1500</v>
      </c>
      <c r="J83" s="61">
        <f t="shared" si="1"/>
        <v>1575</v>
      </c>
      <c r="K83" s="44" t="s">
        <v>427</v>
      </c>
    </row>
    <row r="84" spans="1:12" ht="100.5" customHeight="1">
      <c r="A84" s="42" t="s">
        <v>403</v>
      </c>
      <c r="B84" s="43" t="s">
        <v>415</v>
      </c>
      <c r="C84" s="44" t="s">
        <v>416</v>
      </c>
      <c r="D84" s="44" t="s">
        <v>404</v>
      </c>
      <c r="E84" s="44">
        <v>1</v>
      </c>
      <c r="F84" s="61">
        <v>60</v>
      </c>
      <c r="G84" s="44">
        <v>5</v>
      </c>
      <c r="H84" s="61">
        <f t="shared" si="0"/>
        <v>63</v>
      </c>
      <c r="I84" s="61">
        <f t="shared" si="2"/>
        <v>60</v>
      </c>
      <c r="J84" s="61">
        <f t="shared" si="1"/>
        <v>63</v>
      </c>
      <c r="K84" s="44" t="s">
        <v>425</v>
      </c>
    </row>
    <row r="85" spans="1:12" s="30" customFormat="1" ht="15" customHeight="1">
      <c r="A85" s="80" t="s">
        <v>86</v>
      </c>
      <c r="B85" s="81"/>
      <c r="C85" s="81"/>
      <c r="D85" s="81"/>
      <c r="E85" s="81"/>
      <c r="F85" s="81"/>
      <c r="G85" s="81"/>
      <c r="H85" s="81"/>
      <c r="I85" s="81"/>
      <c r="J85" s="82"/>
      <c r="K85" s="59">
        <f>SUM(I73:I84)</f>
        <v>550181</v>
      </c>
      <c r="L85" s="47"/>
    </row>
    <row r="86" spans="1:12" s="30" customFormat="1" ht="15" customHeight="1">
      <c r="A86" s="109" t="s">
        <v>5</v>
      </c>
      <c r="B86" s="110"/>
      <c r="C86" s="110"/>
      <c r="D86" s="110"/>
      <c r="E86" s="110"/>
      <c r="F86" s="110"/>
      <c r="G86" s="110"/>
      <c r="H86" s="110"/>
      <c r="I86" s="110"/>
      <c r="J86" s="111"/>
      <c r="K86" s="60">
        <f>K87-K85</f>
        <v>27509.050000000047</v>
      </c>
    </row>
    <row r="87" spans="1:12" s="30" customFormat="1" ht="15" customHeight="1">
      <c r="A87" s="87" t="s">
        <v>87</v>
      </c>
      <c r="B87" s="88"/>
      <c r="C87" s="88"/>
      <c r="D87" s="88"/>
      <c r="E87" s="88"/>
      <c r="F87" s="88"/>
      <c r="G87" s="88"/>
      <c r="H87" s="88"/>
      <c r="I87" s="88"/>
      <c r="J87" s="88"/>
      <c r="K87" s="60">
        <f>K85*1.05</f>
        <v>577690.05000000005</v>
      </c>
    </row>
    <row r="88" spans="1:12" s="30" customFormat="1" ht="22.5" customHeight="1">
      <c r="A88" s="62"/>
      <c r="B88" s="63"/>
      <c r="C88" s="63"/>
      <c r="D88" s="63"/>
      <c r="E88" s="63"/>
      <c r="F88" s="63"/>
      <c r="G88" s="63"/>
      <c r="H88" s="63"/>
      <c r="I88" s="63"/>
      <c r="J88" s="63"/>
      <c r="K88" s="79"/>
    </row>
    <row r="89" spans="1:12" ht="31.5" customHeight="1">
      <c r="A89" s="64" t="s">
        <v>93</v>
      </c>
      <c r="B89" s="119" t="s">
        <v>229</v>
      </c>
      <c r="C89" s="119"/>
      <c r="D89" s="119"/>
      <c r="E89" s="119"/>
      <c r="F89" s="119"/>
      <c r="G89" s="119"/>
      <c r="H89" s="119"/>
      <c r="I89" s="119"/>
      <c r="J89" s="119"/>
      <c r="K89" s="119"/>
    </row>
    <row r="90" spans="1:12" ht="48" customHeight="1">
      <c r="A90" s="64"/>
      <c r="B90" s="48" t="s">
        <v>6</v>
      </c>
      <c r="C90" s="48" t="s">
        <v>0</v>
      </c>
      <c r="D90" s="108" t="s">
        <v>233</v>
      </c>
      <c r="E90" s="108"/>
      <c r="F90" s="108"/>
      <c r="G90" s="108"/>
      <c r="H90" s="108"/>
      <c r="I90" s="108"/>
      <c r="J90" s="108"/>
      <c r="K90" s="108"/>
    </row>
    <row r="91" spans="1:12" ht="32.25" customHeight="1">
      <c r="A91" s="64"/>
      <c r="B91" s="71" t="s">
        <v>424</v>
      </c>
      <c r="C91" s="71"/>
      <c r="D91" s="71"/>
      <c r="E91" s="71"/>
      <c r="F91" s="71"/>
      <c r="G91" s="71"/>
      <c r="H91" s="71"/>
      <c r="I91" s="71"/>
      <c r="J91" s="71"/>
      <c r="K91" s="71"/>
    </row>
    <row r="92" spans="1:12" ht="197.25" customHeight="1">
      <c r="A92" s="64"/>
      <c r="B92" s="7" t="s">
        <v>326</v>
      </c>
      <c r="C92" s="4" t="s">
        <v>1</v>
      </c>
      <c r="D92" s="89" t="s">
        <v>430</v>
      </c>
      <c r="E92" s="90"/>
      <c r="F92" s="90"/>
      <c r="G92" s="90"/>
      <c r="H92" s="90"/>
      <c r="I92" s="90"/>
      <c r="J92" s="90"/>
      <c r="K92" s="91"/>
    </row>
    <row r="93" spans="1:12" ht="56.25" customHeight="1">
      <c r="A93" s="64"/>
      <c r="B93" s="7" t="s">
        <v>261</v>
      </c>
      <c r="C93" s="4" t="s">
        <v>1</v>
      </c>
      <c r="D93" s="83" t="s">
        <v>431</v>
      </c>
      <c r="E93" s="84"/>
      <c r="F93" s="84"/>
      <c r="G93" s="84"/>
      <c r="H93" s="84"/>
      <c r="I93" s="84"/>
      <c r="J93" s="84"/>
      <c r="K93" s="85"/>
    </row>
    <row r="94" spans="1:12" ht="36.75" customHeight="1">
      <c r="A94" s="64"/>
      <c r="B94" s="7" t="s">
        <v>219</v>
      </c>
      <c r="C94" s="4" t="s">
        <v>1</v>
      </c>
      <c r="D94" s="83" t="s">
        <v>432</v>
      </c>
      <c r="E94" s="84"/>
      <c r="F94" s="84"/>
      <c r="G94" s="84"/>
      <c r="H94" s="84"/>
      <c r="I94" s="84"/>
      <c r="J94" s="84"/>
      <c r="K94" s="85"/>
    </row>
    <row r="95" spans="1:12" ht="54.75" customHeight="1">
      <c r="A95" s="64"/>
      <c r="B95" s="7" t="s">
        <v>262</v>
      </c>
      <c r="C95" s="4" t="s">
        <v>1</v>
      </c>
      <c r="D95" s="83" t="s">
        <v>433</v>
      </c>
      <c r="E95" s="84"/>
      <c r="F95" s="84"/>
      <c r="G95" s="84"/>
      <c r="H95" s="84"/>
      <c r="I95" s="84"/>
      <c r="J95" s="84"/>
      <c r="K95" s="85"/>
    </row>
    <row r="96" spans="1:12" ht="69.75" customHeight="1">
      <c r="A96" s="64"/>
      <c r="B96" s="1" t="s">
        <v>328</v>
      </c>
      <c r="C96" s="4" t="s">
        <v>1</v>
      </c>
      <c r="D96" s="83" t="s">
        <v>437</v>
      </c>
      <c r="E96" s="84"/>
      <c r="F96" s="84"/>
      <c r="G96" s="84"/>
      <c r="H96" s="84"/>
      <c r="I96" s="84"/>
      <c r="J96" s="84"/>
      <c r="K96" s="85"/>
    </row>
    <row r="97" spans="1:12" ht="43.5" customHeight="1">
      <c r="A97" s="64"/>
      <c r="B97" s="1" t="s">
        <v>14</v>
      </c>
      <c r="C97" s="4" t="s">
        <v>1</v>
      </c>
      <c r="D97" s="83" t="s">
        <v>434</v>
      </c>
      <c r="E97" s="84"/>
      <c r="F97" s="84"/>
      <c r="G97" s="84"/>
      <c r="H97" s="84"/>
      <c r="I97" s="84"/>
      <c r="J97" s="84"/>
      <c r="K97" s="85"/>
    </row>
    <row r="98" spans="1:12" ht="54.75" customHeight="1">
      <c r="A98" s="64"/>
      <c r="B98" s="1" t="s">
        <v>327</v>
      </c>
      <c r="C98" s="4" t="s">
        <v>1</v>
      </c>
      <c r="D98" s="83" t="s">
        <v>435</v>
      </c>
      <c r="E98" s="84"/>
      <c r="F98" s="84"/>
      <c r="G98" s="84"/>
      <c r="H98" s="84"/>
      <c r="I98" s="84"/>
      <c r="J98" s="84"/>
      <c r="K98" s="85"/>
    </row>
    <row r="99" spans="1:12" ht="57.75" customHeight="1">
      <c r="A99" s="64"/>
      <c r="B99" s="1" t="s">
        <v>15</v>
      </c>
      <c r="C99" s="4" t="s">
        <v>1</v>
      </c>
      <c r="D99" s="83" t="s">
        <v>436</v>
      </c>
      <c r="E99" s="84"/>
      <c r="F99" s="84"/>
      <c r="G99" s="84"/>
      <c r="H99" s="84"/>
      <c r="I99" s="84"/>
      <c r="J99" s="84"/>
      <c r="K99" s="85"/>
    </row>
    <row r="100" spans="1:12" ht="40.5" customHeight="1">
      <c r="A100" s="64"/>
      <c r="B100" s="12" t="s">
        <v>31</v>
      </c>
      <c r="C100" s="4" t="s">
        <v>1</v>
      </c>
      <c r="D100" s="83" t="s">
        <v>438</v>
      </c>
      <c r="E100" s="84"/>
      <c r="F100" s="84"/>
      <c r="G100" s="84"/>
      <c r="H100" s="84"/>
      <c r="I100" s="84"/>
      <c r="J100" s="84"/>
      <c r="K100" s="85"/>
    </row>
    <row r="101" spans="1:12" ht="78" customHeight="1">
      <c r="A101" s="64"/>
      <c r="B101" s="7" t="s">
        <v>329</v>
      </c>
      <c r="C101" s="6" t="s">
        <v>1</v>
      </c>
      <c r="D101" s="133" t="s">
        <v>439</v>
      </c>
      <c r="E101" s="134"/>
      <c r="F101" s="134"/>
      <c r="G101" s="134"/>
      <c r="H101" s="134"/>
      <c r="I101" s="134"/>
      <c r="J101" s="134"/>
      <c r="K101" s="134"/>
    </row>
    <row r="102" spans="1:12" ht="44.25" customHeight="1">
      <c r="A102" s="19"/>
      <c r="B102" s="1" t="s">
        <v>11</v>
      </c>
      <c r="C102" s="7" t="s">
        <v>7</v>
      </c>
      <c r="D102" s="83" t="s">
        <v>440</v>
      </c>
      <c r="E102" s="84"/>
      <c r="F102" s="84"/>
      <c r="G102" s="84"/>
      <c r="H102" s="84"/>
      <c r="I102" s="84"/>
      <c r="J102" s="84"/>
      <c r="K102" s="85"/>
    </row>
    <row r="103" spans="1:12" ht="25.5" customHeight="1">
      <c r="A103" s="62"/>
      <c r="B103" s="63"/>
      <c r="C103" s="63"/>
      <c r="D103" s="63"/>
      <c r="E103" s="63"/>
      <c r="F103" s="63"/>
      <c r="G103" s="63"/>
      <c r="H103" s="63"/>
      <c r="I103" s="63"/>
      <c r="J103" s="63"/>
      <c r="K103" s="79"/>
    </row>
    <row r="104" spans="1:12" ht="46.5" hidden="1" customHeight="1">
      <c r="A104" s="31" t="s">
        <v>138</v>
      </c>
      <c r="B104" s="95" t="s">
        <v>17</v>
      </c>
      <c r="C104" s="95"/>
      <c r="D104" s="95"/>
      <c r="E104" s="95"/>
      <c r="F104" s="95"/>
      <c r="G104" s="95"/>
      <c r="H104" s="95"/>
      <c r="I104" s="95"/>
      <c r="J104" s="95"/>
      <c r="K104" s="95"/>
    </row>
    <row r="105" spans="1:12" ht="117.75" hidden="1" customHeight="1">
      <c r="A105" s="50"/>
      <c r="B105" s="70" t="s">
        <v>330</v>
      </c>
      <c r="C105" s="70"/>
      <c r="D105" s="70"/>
      <c r="E105" s="70"/>
      <c r="F105" s="70"/>
      <c r="G105" s="70"/>
      <c r="H105" s="70"/>
      <c r="I105" s="70"/>
      <c r="J105" s="70"/>
      <c r="K105" s="70"/>
    </row>
    <row r="106" spans="1:12" ht="95.25" hidden="1" customHeight="1">
      <c r="A106" s="34" t="s">
        <v>16</v>
      </c>
      <c r="B106" s="34" t="s">
        <v>22</v>
      </c>
      <c r="C106" s="34" t="s">
        <v>23</v>
      </c>
      <c r="D106" s="34" t="s">
        <v>333</v>
      </c>
      <c r="E106" s="65" t="s">
        <v>24</v>
      </c>
      <c r="F106" s="65"/>
      <c r="G106" s="65"/>
      <c r="H106" s="65"/>
      <c r="I106" s="65"/>
      <c r="J106" s="65"/>
      <c r="K106" s="65"/>
    </row>
    <row r="107" spans="1:12" ht="87.75" hidden="1" customHeight="1">
      <c r="A107" s="51"/>
      <c r="B107" s="7" t="s">
        <v>331</v>
      </c>
      <c r="C107" s="21" t="s">
        <v>332</v>
      </c>
      <c r="D107" s="36">
        <v>2000</v>
      </c>
      <c r="E107" s="115" t="s">
        <v>30</v>
      </c>
      <c r="F107" s="115"/>
      <c r="G107" s="115"/>
      <c r="H107" s="115"/>
      <c r="I107" s="115"/>
      <c r="J107" s="115"/>
      <c r="K107" s="115"/>
    </row>
    <row r="108" spans="1:12" s="40" customFormat="1" ht="63.75" hidden="1" customHeight="1">
      <c r="A108" s="41" t="s">
        <v>92</v>
      </c>
      <c r="B108" s="105" t="s">
        <v>220</v>
      </c>
      <c r="C108" s="106"/>
      <c r="D108" s="106"/>
      <c r="E108" s="106"/>
      <c r="F108" s="106"/>
      <c r="G108" s="106"/>
      <c r="H108" s="106"/>
      <c r="I108" s="106"/>
      <c r="J108" s="106"/>
      <c r="K108" s="107"/>
    </row>
    <row r="109" spans="1:12" s="40" customFormat="1" ht="99.75" hidden="1" customHeight="1">
      <c r="A109" s="42" t="s">
        <v>91</v>
      </c>
      <c r="B109" s="43" t="s">
        <v>26</v>
      </c>
      <c r="C109" s="44" t="s">
        <v>27</v>
      </c>
      <c r="D109" s="44" t="s">
        <v>27</v>
      </c>
      <c r="E109" s="44" t="s">
        <v>27</v>
      </c>
      <c r="F109" s="44" t="s">
        <v>27</v>
      </c>
      <c r="G109" s="44" t="s">
        <v>27</v>
      </c>
      <c r="H109" s="44" t="s">
        <v>27</v>
      </c>
      <c r="I109" s="44" t="s">
        <v>27</v>
      </c>
      <c r="J109" s="44" t="s">
        <v>27</v>
      </c>
      <c r="K109" s="44" t="s">
        <v>27</v>
      </c>
    </row>
    <row r="110" spans="1:12" s="40" customFormat="1" ht="99" hidden="1" customHeight="1">
      <c r="A110" s="42" t="s">
        <v>28</v>
      </c>
      <c r="B110" s="43" t="s">
        <v>26</v>
      </c>
      <c r="C110" s="44" t="s">
        <v>27</v>
      </c>
      <c r="D110" s="44" t="s">
        <v>27</v>
      </c>
      <c r="E110" s="44" t="s">
        <v>27</v>
      </c>
      <c r="F110" s="44" t="s">
        <v>27</v>
      </c>
      <c r="G110" s="44" t="s">
        <v>27</v>
      </c>
      <c r="H110" s="44" t="s">
        <v>27</v>
      </c>
      <c r="I110" s="44" t="s">
        <v>27</v>
      </c>
      <c r="J110" s="44" t="s">
        <v>27</v>
      </c>
      <c r="K110" s="44" t="s">
        <v>27</v>
      </c>
    </row>
    <row r="111" spans="1:12" ht="100.5" hidden="1" customHeight="1">
      <c r="A111" s="42" t="s">
        <v>90</v>
      </c>
      <c r="B111" s="43" t="s">
        <v>26</v>
      </c>
      <c r="C111" s="44" t="s">
        <v>27</v>
      </c>
      <c r="D111" s="44" t="s">
        <v>27</v>
      </c>
      <c r="E111" s="44" t="s">
        <v>27</v>
      </c>
      <c r="F111" s="44" t="s">
        <v>27</v>
      </c>
      <c r="G111" s="44" t="s">
        <v>27</v>
      </c>
      <c r="H111" s="44" t="s">
        <v>27</v>
      </c>
      <c r="I111" s="44" t="s">
        <v>27</v>
      </c>
      <c r="J111" s="44" t="s">
        <v>27</v>
      </c>
      <c r="K111" s="44" t="s">
        <v>27</v>
      </c>
    </row>
    <row r="112" spans="1:12" s="30" customFormat="1" ht="15" hidden="1" customHeight="1">
      <c r="A112" s="80" t="s">
        <v>88</v>
      </c>
      <c r="B112" s="81"/>
      <c r="C112" s="81"/>
      <c r="D112" s="81"/>
      <c r="E112" s="81"/>
      <c r="F112" s="81"/>
      <c r="G112" s="81"/>
      <c r="H112" s="81"/>
      <c r="I112" s="81"/>
      <c r="J112" s="82"/>
      <c r="K112" s="46"/>
      <c r="L112" s="47"/>
    </row>
    <row r="113" spans="1:11" s="30" customFormat="1" ht="15" hidden="1" customHeight="1">
      <c r="A113" s="109" t="s">
        <v>5</v>
      </c>
      <c r="B113" s="110"/>
      <c r="C113" s="110"/>
      <c r="D113" s="110"/>
      <c r="E113" s="110"/>
      <c r="F113" s="110"/>
      <c r="G113" s="110"/>
      <c r="H113" s="110"/>
      <c r="I113" s="110"/>
      <c r="J113" s="111"/>
      <c r="K113" s="46"/>
    </row>
    <row r="114" spans="1:11" ht="15" hidden="1" customHeight="1">
      <c r="A114" s="80" t="s">
        <v>89</v>
      </c>
      <c r="B114" s="81"/>
      <c r="C114" s="81"/>
      <c r="D114" s="81"/>
      <c r="E114" s="81"/>
      <c r="F114" s="81"/>
      <c r="G114" s="81"/>
      <c r="H114" s="81"/>
      <c r="I114" s="81"/>
      <c r="J114" s="82"/>
      <c r="K114" s="46"/>
    </row>
    <row r="115" spans="1:11" ht="33" hidden="1" customHeight="1">
      <c r="A115" s="52" t="s">
        <v>16</v>
      </c>
      <c r="B115" s="103" t="s">
        <v>335</v>
      </c>
      <c r="C115" s="95"/>
      <c r="D115" s="95"/>
      <c r="E115" s="95"/>
      <c r="F115" s="95"/>
      <c r="G115" s="95"/>
      <c r="H115" s="95"/>
      <c r="I115" s="95"/>
      <c r="J115" s="95"/>
      <c r="K115" s="104"/>
    </row>
    <row r="116" spans="1:11" ht="42.75" hidden="1" customHeight="1">
      <c r="A116" s="11"/>
      <c r="B116" s="49" t="s">
        <v>6</v>
      </c>
      <c r="C116" s="49" t="s">
        <v>0</v>
      </c>
      <c r="D116" s="108" t="s">
        <v>233</v>
      </c>
      <c r="E116" s="108"/>
      <c r="F116" s="108"/>
      <c r="G116" s="108"/>
      <c r="H116" s="108"/>
      <c r="I116" s="108"/>
      <c r="J116" s="108"/>
      <c r="K116" s="108"/>
    </row>
    <row r="117" spans="1:11" ht="33" hidden="1" customHeight="1">
      <c r="A117" s="11"/>
      <c r="B117" s="71" t="s">
        <v>12</v>
      </c>
      <c r="C117" s="71"/>
      <c r="D117" s="71"/>
      <c r="E117" s="71"/>
      <c r="F117" s="71"/>
      <c r="G117" s="71"/>
      <c r="H117" s="71"/>
      <c r="I117" s="71"/>
      <c r="J117" s="71"/>
      <c r="K117" s="71"/>
    </row>
    <row r="118" spans="1:11" ht="57" hidden="1" customHeight="1">
      <c r="A118" s="11"/>
      <c r="B118" s="12" t="s">
        <v>230</v>
      </c>
      <c r="C118" s="12" t="s">
        <v>1</v>
      </c>
      <c r="D118" s="112"/>
      <c r="E118" s="113"/>
      <c r="F118" s="113"/>
      <c r="G118" s="113"/>
      <c r="H118" s="113"/>
      <c r="I118" s="113"/>
      <c r="J118" s="113"/>
      <c r="K118" s="114"/>
    </row>
    <row r="119" spans="1:11" ht="108" hidden="1" customHeight="1">
      <c r="A119" s="11"/>
      <c r="B119" s="21" t="s">
        <v>265</v>
      </c>
      <c r="C119" s="12" t="s">
        <v>1</v>
      </c>
      <c r="D119" s="99"/>
      <c r="E119" s="100"/>
      <c r="F119" s="100"/>
      <c r="G119" s="100"/>
      <c r="H119" s="100"/>
      <c r="I119" s="100"/>
      <c r="J119" s="100"/>
      <c r="K119" s="101"/>
    </row>
    <row r="120" spans="1:11" ht="40.5" hidden="1" customHeight="1">
      <c r="A120" s="11"/>
      <c r="B120" s="21" t="s">
        <v>336</v>
      </c>
      <c r="C120" s="12" t="s">
        <v>1</v>
      </c>
      <c r="D120" s="99"/>
      <c r="E120" s="100"/>
      <c r="F120" s="100"/>
      <c r="G120" s="100"/>
      <c r="H120" s="100"/>
      <c r="I120" s="100"/>
      <c r="J120" s="100"/>
      <c r="K120" s="101"/>
    </row>
    <row r="121" spans="1:11" ht="55.5" hidden="1" customHeight="1">
      <c r="A121" s="11"/>
      <c r="B121" s="21" t="s">
        <v>231</v>
      </c>
      <c r="C121" s="12" t="s">
        <v>1</v>
      </c>
      <c r="D121" s="99"/>
      <c r="E121" s="100"/>
      <c r="F121" s="100"/>
      <c r="G121" s="100"/>
      <c r="H121" s="100"/>
      <c r="I121" s="100"/>
      <c r="J121" s="100"/>
      <c r="K121" s="101"/>
    </row>
    <row r="122" spans="1:11" ht="39.75" hidden="1" customHeight="1">
      <c r="A122" s="11"/>
      <c r="B122" s="21" t="s">
        <v>20</v>
      </c>
      <c r="C122" s="12" t="s">
        <v>1</v>
      </c>
      <c r="D122" s="99"/>
      <c r="E122" s="100"/>
      <c r="F122" s="100"/>
      <c r="G122" s="100"/>
      <c r="H122" s="100"/>
      <c r="I122" s="100"/>
      <c r="J122" s="100"/>
      <c r="K122" s="101"/>
    </row>
    <row r="123" spans="1:11" ht="57.75" hidden="1" customHeight="1">
      <c r="A123" s="11"/>
      <c r="B123" s="21" t="s">
        <v>272</v>
      </c>
      <c r="C123" s="12" t="s">
        <v>1</v>
      </c>
      <c r="D123" s="99"/>
      <c r="E123" s="100"/>
      <c r="F123" s="100"/>
      <c r="G123" s="100"/>
      <c r="H123" s="100"/>
      <c r="I123" s="100"/>
      <c r="J123" s="100"/>
      <c r="K123" s="101"/>
    </row>
    <row r="124" spans="1:11" ht="86.25" hidden="1" customHeight="1">
      <c r="A124" s="11"/>
      <c r="B124" s="21" t="s">
        <v>234</v>
      </c>
      <c r="C124" s="12" t="s">
        <v>1</v>
      </c>
      <c r="D124" s="99"/>
      <c r="E124" s="100"/>
      <c r="F124" s="100"/>
      <c r="G124" s="100"/>
      <c r="H124" s="100"/>
      <c r="I124" s="100"/>
      <c r="J124" s="100"/>
      <c r="K124" s="101"/>
    </row>
    <row r="125" spans="1:11" ht="54.75" hidden="1" customHeight="1">
      <c r="A125" s="11"/>
      <c r="B125" s="21" t="s">
        <v>13</v>
      </c>
      <c r="C125" s="12" t="s">
        <v>1</v>
      </c>
      <c r="D125" s="99"/>
      <c r="E125" s="100"/>
      <c r="F125" s="100"/>
      <c r="G125" s="100"/>
      <c r="H125" s="100"/>
      <c r="I125" s="100"/>
      <c r="J125" s="100"/>
      <c r="K125" s="101"/>
    </row>
    <row r="126" spans="1:11" ht="26.25" hidden="1" customHeight="1">
      <c r="A126" s="11"/>
      <c r="B126" s="21" t="s">
        <v>18</v>
      </c>
      <c r="C126" s="12" t="s">
        <v>1</v>
      </c>
      <c r="D126" s="99"/>
      <c r="E126" s="100"/>
      <c r="F126" s="100"/>
      <c r="G126" s="100"/>
      <c r="H126" s="100"/>
      <c r="I126" s="100"/>
      <c r="J126" s="100"/>
      <c r="K126" s="101"/>
    </row>
    <row r="127" spans="1:11" ht="56.25" hidden="1" customHeight="1">
      <c r="A127" s="11"/>
      <c r="B127" s="21" t="s">
        <v>19</v>
      </c>
      <c r="C127" s="12" t="s">
        <v>1</v>
      </c>
      <c r="D127" s="99"/>
      <c r="E127" s="100"/>
      <c r="F127" s="100"/>
      <c r="G127" s="100"/>
      <c r="H127" s="100"/>
      <c r="I127" s="100"/>
      <c r="J127" s="100"/>
      <c r="K127" s="101"/>
    </row>
    <row r="128" spans="1:11" ht="30" hidden="1" customHeight="1">
      <c r="A128" s="11"/>
      <c r="B128" s="21" t="s">
        <v>21</v>
      </c>
      <c r="C128" s="12" t="s">
        <v>1</v>
      </c>
      <c r="D128" s="99"/>
      <c r="E128" s="100"/>
      <c r="F128" s="100"/>
      <c r="G128" s="100"/>
      <c r="H128" s="100"/>
      <c r="I128" s="100"/>
      <c r="J128" s="100"/>
      <c r="K128" s="101"/>
    </row>
    <row r="129" spans="1:11" ht="101.25" hidden="1" customHeight="1">
      <c r="A129" s="11"/>
      <c r="B129" s="7" t="s">
        <v>329</v>
      </c>
      <c r="C129" s="6" t="s">
        <v>1</v>
      </c>
      <c r="D129" s="99"/>
      <c r="E129" s="100"/>
      <c r="F129" s="100"/>
      <c r="G129" s="100"/>
      <c r="H129" s="100"/>
      <c r="I129" s="100"/>
      <c r="J129" s="100"/>
      <c r="K129" s="101"/>
    </row>
    <row r="130" spans="1:11" ht="35.25" hidden="1" customHeight="1">
      <c r="A130" s="11"/>
      <c r="B130" s="1" t="s">
        <v>11</v>
      </c>
      <c r="C130" s="7" t="s">
        <v>7</v>
      </c>
      <c r="D130" s="99"/>
      <c r="E130" s="100"/>
      <c r="F130" s="100"/>
      <c r="G130" s="100"/>
      <c r="H130" s="100"/>
      <c r="I130" s="100"/>
      <c r="J130" s="100"/>
      <c r="K130" s="101"/>
    </row>
    <row r="131" spans="1:11" ht="29.25" hidden="1" customHeight="1">
      <c r="A131" s="72"/>
      <c r="B131" s="72"/>
      <c r="C131" s="72"/>
      <c r="D131" s="72"/>
      <c r="E131" s="72"/>
      <c r="F131" s="72"/>
      <c r="G131" s="72"/>
      <c r="H131" s="72"/>
      <c r="I131" s="72"/>
      <c r="J131" s="72"/>
      <c r="K131" s="72"/>
    </row>
    <row r="132" spans="1:11" ht="51.75" hidden="1" customHeight="1">
      <c r="A132" s="53" t="s">
        <v>139</v>
      </c>
      <c r="B132" s="136" t="s">
        <v>285</v>
      </c>
      <c r="C132" s="136"/>
      <c r="D132" s="136"/>
      <c r="E132" s="136"/>
      <c r="F132" s="136"/>
      <c r="G132" s="136"/>
      <c r="H132" s="136"/>
      <c r="I132" s="136"/>
      <c r="J132" s="136"/>
      <c r="K132" s="136"/>
    </row>
    <row r="133" spans="1:11" ht="205.5" hidden="1" customHeight="1">
      <c r="A133" s="13"/>
      <c r="B133" s="102" t="s">
        <v>337</v>
      </c>
      <c r="C133" s="102"/>
      <c r="D133" s="102"/>
      <c r="E133" s="102"/>
      <c r="F133" s="102"/>
      <c r="G133" s="102"/>
      <c r="H133" s="102"/>
      <c r="I133" s="102"/>
      <c r="J133" s="102"/>
      <c r="K133" s="102"/>
    </row>
    <row r="134" spans="1:11" ht="60" hidden="1" customHeight="1">
      <c r="A134" s="14"/>
      <c r="B134" s="34" t="s">
        <v>22</v>
      </c>
      <c r="C134" s="34" t="s">
        <v>23</v>
      </c>
      <c r="D134" s="34" t="s">
        <v>44</v>
      </c>
      <c r="E134" s="65" t="s">
        <v>24</v>
      </c>
      <c r="F134" s="65"/>
      <c r="G134" s="65"/>
      <c r="H134" s="65"/>
      <c r="I134" s="65"/>
      <c r="J134" s="65"/>
      <c r="K134" s="65"/>
    </row>
    <row r="135" spans="1:11" ht="243.75" hidden="1" customHeight="1">
      <c r="A135" s="14" t="s">
        <v>140</v>
      </c>
      <c r="B135" s="1" t="s">
        <v>175</v>
      </c>
      <c r="C135" s="15" t="s">
        <v>340</v>
      </c>
      <c r="D135" s="17">
        <v>50000</v>
      </c>
      <c r="E135" s="76"/>
      <c r="F135" s="76"/>
      <c r="G135" s="76"/>
      <c r="H135" s="76"/>
      <c r="I135" s="76"/>
      <c r="J135" s="76"/>
      <c r="K135" s="76"/>
    </row>
    <row r="136" spans="1:11" ht="136.5" hidden="1" customHeight="1">
      <c r="A136" s="14" t="s">
        <v>141</v>
      </c>
      <c r="B136" s="1" t="s">
        <v>174</v>
      </c>
      <c r="C136" s="12" t="s">
        <v>338</v>
      </c>
      <c r="D136" s="17">
        <v>60000</v>
      </c>
      <c r="E136" s="76"/>
      <c r="F136" s="76"/>
      <c r="G136" s="76"/>
      <c r="H136" s="76"/>
      <c r="I136" s="76"/>
      <c r="J136" s="76"/>
      <c r="K136" s="76"/>
    </row>
    <row r="137" spans="1:11" ht="137.25" hidden="1" customHeight="1">
      <c r="A137" s="14" t="s">
        <v>142</v>
      </c>
      <c r="B137" s="1" t="s">
        <v>173</v>
      </c>
      <c r="C137" s="15" t="s">
        <v>339</v>
      </c>
      <c r="D137" s="18">
        <v>25000</v>
      </c>
      <c r="E137" s="76"/>
      <c r="F137" s="76"/>
      <c r="G137" s="76"/>
      <c r="H137" s="76"/>
      <c r="I137" s="76"/>
      <c r="J137" s="76"/>
      <c r="K137" s="76"/>
    </row>
    <row r="138" spans="1:11" ht="102" hidden="1" customHeight="1">
      <c r="A138" s="14" t="s">
        <v>143</v>
      </c>
      <c r="B138" s="1" t="s">
        <v>171</v>
      </c>
      <c r="C138" s="15" t="s">
        <v>342</v>
      </c>
      <c r="D138" s="18">
        <v>8000</v>
      </c>
      <c r="E138" s="76"/>
      <c r="F138" s="76"/>
      <c r="G138" s="76"/>
      <c r="H138" s="76"/>
      <c r="I138" s="76"/>
      <c r="J138" s="76"/>
      <c r="K138" s="76"/>
    </row>
    <row r="139" spans="1:11" ht="117.75" hidden="1" customHeight="1">
      <c r="A139" s="14" t="s">
        <v>144</v>
      </c>
      <c r="B139" s="1" t="s">
        <v>172</v>
      </c>
      <c r="C139" s="1" t="s">
        <v>341</v>
      </c>
      <c r="D139" s="18">
        <v>1000</v>
      </c>
      <c r="E139" s="96"/>
      <c r="F139" s="97"/>
      <c r="G139" s="97"/>
      <c r="H139" s="97"/>
      <c r="I139" s="97"/>
      <c r="J139" s="97"/>
      <c r="K139" s="98"/>
    </row>
    <row r="140" spans="1:11" ht="21" hidden="1" customHeight="1">
      <c r="A140" s="67"/>
      <c r="B140" s="68"/>
      <c r="C140" s="68"/>
      <c r="D140" s="68"/>
      <c r="E140" s="68"/>
      <c r="F140" s="68"/>
      <c r="G140" s="68"/>
      <c r="H140" s="68"/>
      <c r="I140" s="68"/>
      <c r="J140" s="68"/>
      <c r="K140" s="135"/>
    </row>
    <row r="141" spans="1:11" s="40" customFormat="1" ht="58.5" hidden="1" customHeight="1">
      <c r="A141" s="41" t="s">
        <v>145</v>
      </c>
      <c r="B141" s="105" t="s">
        <v>170</v>
      </c>
      <c r="C141" s="106"/>
      <c r="D141" s="106"/>
      <c r="E141" s="106"/>
      <c r="F141" s="106"/>
      <c r="G141" s="106"/>
      <c r="H141" s="106"/>
      <c r="I141" s="106"/>
      <c r="J141" s="106"/>
      <c r="K141" s="107"/>
    </row>
    <row r="142" spans="1:11" s="40" customFormat="1" ht="78.75" hidden="1">
      <c r="A142" s="42" t="s">
        <v>146</v>
      </c>
      <c r="B142" s="43" t="s">
        <v>26</v>
      </c>
      <c r="C142" s="44" t="s">
        <v>27</v>
      </c>
      <c r="D142" s="44" t="s">
        <v>27</v>
      </c>
      <c r="E142" s="44" t="s">
        <v>27</v>
      </c>
      <c r="F142" s="44" t="s">
        <v>27</v>
      </c>
      <c r="G142" s="44" t="s">
        <v>27</v>
      </c>
      <c r="H142" s="44" t="s">
        <v>27</v>
      </c>
      <c r="I142" s="44" t="s">
        <v>27</v>
      </c>
      <c r="J142" s="44" t="s">
        <v>27</v>
      </c>
      <c r="K142" s="44" t="s">
        <v>27</v>
      </c>
    </row>
    <row r="143" spans="1:11" s="40" customFormat="1" ht="78.75" hidden="1">
      <c r="A143" s="42" t="s">
        <v>28</v>
      </c>
      <c r="B143" s="43" t="s">
        <v>26</v>
      </c>
      <c r="C143" s="44" t="s">
        <v>27</v>
      </c>
      <c r="D143" s="44" t="s">
        <v>27</v>
      </c>
      <c r="E143" s="44" t="s">
        <v>27</v>
      </c>
      <c r="F143" s="44" t="s">
        <v>27</v>
      </c>
      <c r="G143" s="44" t="s">
        <v>27</v>
      </c>
      <c r="H143" s="44" t="s">
        <v>27</v>
      </c>
      <c r="I143" s="44" t="s">
        <v>27</v>
      </c>
      <c r="J143" s="44" t="s">
        <v>27</v>
      </c>
      <c r="K143" s="44" t="s">
        <v>27</v>
      </c>
    </row>
    <row r="144" spans="1:11" ht="100.5" hidden="1" customHeight="1">
      <c r="A144" s="42" t="s">
        <v>147</v>
      </c>
      <c r="B144" s="43" t="s">
        <v>26</v>
      </c>
      <c r="C144" s="44" t="s">
        <v>27</v>
      </c>
      <c r="D144" s="44" t="s">
        <v>27</v>
      </c>
      <c r="E144" s="44" t="s">
        <v>27</v>
      </c>
      <c r="F144" s="44" t="s">
        <v>27</v>
      </c>
      <c r="G144" s="44" t="s">
        <v>27</v>
      </c>
      <c r="H144" s="44" t="s">
        <v>27</v>
      </c>
      <c r="I144" s="44" t="s">
        <v>27</v>
      </c>
      <c r="J144" s="44" t="s">
        <v>27</v>
      </c>
      <c r="K144" s="44" t="s">
        <v>27</v>
      </c>
    </row>
    <row r="145" spans="1:12" s="30" customFormat="1" ht="15" hidden="1" customHeight="1">
      <c r="A145" s="80" t="s">
        <v>166</v>
      </c>
      <c r="B145" s="81"/>
      <c r="C145" s="81"/>
      <c r="D145" s="81"/>
      <c r="E145" s="81"/>
      <c r="F145" s="81"/>
      <c r="G145" s="81"/>
      <c r="H145" s="81"/>
      <c r="I145" s="81"/>
      <c r="J145" s="82"/>
      <c r="K145" s="46"/>
      <c r="L145" s="47"/>
    </row>
    <row r="146" spans="1:12" s="30" customFormat="1" ht="15" hidden="1" customHeight="1">
      <c r="A146" s="109" t="s">
        <v>5</v>
      </c>
      <c r="B146" s="110"/>
      <c r="C146" s="110"/>
      <c r="D146" s="110"/>
      <c r="E146" s="110"/>
      <c r="F146" s="110"/>
      <c r="G146" s="110"/>
      <c r="H146" s="110"/>
      <c r="I146" s="110"/>
      <c r="J146" s="111"/>
      <c r="K146" s="46"/>
    </row>
    <row r="147" spans="1:12" s="30" customFormat="1" ht="15" hidden="1" customHeight="1">
      <c r="A147" s="87" t="s">
        <v>167</v>
      </c>
      <c r="B147" s="88"/>
      <c r="C147" s="88"/>
      <c r="D147" s="88"/>
      <c r="E147" s="88"/>
      <c r="F147" s="88"/>
      <c r="G147" s="88"/>
      <c r="H147" s="88"/>
      <c r="I147" s="88"/>
      <c r="J147" s="88"/>
      <c r="K147" s="46"/>
    </row>
    <row r="148" spans="1:12" ht="35.25" hidden="1" customHeight="1">
      <c r="A148" s="52" t="s">
        <v>148</v>
      </c>
      <c r="B148" s="103" t="s">
        <v>343</v>
      </c>
      <c r="C148" s="95"/>
      <c r="D148" s="95"/>
      <c r="E148" s="95"/>
      <c r="F148" s="95"/>
      <c r="G148" s="95"/>
      <c r="H148" s="95"/>
      <c r="I148" s="95"/>
      <c r="J148" s="95"/>
      <c r="K148" s="104"/>
    </row>
    <row r="149" spans="1:12" ht="47.25" hidden="1" customHeight="1">
      <c r="A149" s="11"/>
      <c r="B149" s="49" t="s">
        <v>6</v>
      </c>
      <c r="C149" s="49" t="s">
        <v>0</v>
      </c>
      <c r="D149" s="108" t="s">
        <v>233</v>
      </c>
      <c r="E149" s="108"/>
      <c r="F149" s="108"/>
      <c r="G149" s="108"/>
      <c r="H149" s="108"/>
      <c r="I149" s="108"/>
      <c r="J149" s="108"/>
      <c r="K149" s="108"/>
    </row>
    <row r="150" spans="1:12" ht="40.5" hidden="1" customHeight="1">
      <c r="A150" s="11"/>
      <c r="B150" s="71" t="s">
        <v>12</v>
      </c>
      <c r="C150" s="71"/>
      <c r="D150" s="71"/>
      <c r="E150" s="71"/>
      <c r="F150" s="71"/>
      <c r="G150" s="71"/>
      <c r="H150" s="71"/>
      <c r="I150" s="71"/>
      <c r="J150" s="71"/>
      <c r="K150" s="71"/>
    </row>
    <row r="151" spans="1:12" ht="102.75" hidden="1" customHeight="1">
      <c r="A151" s="64"/>
      <c r="B151" s="1" t="s">
        <v>368</v>
      </c>
      <c r="C151" s="4" t="s">
        <v>1</v>
      </c>
      <c r="D151" s="71"/>
      <c r="E151" s="71"/>
      <c r="F151" s="71"/>
      <c r="G151" s="71"/>
      <c r="H151" s="71"/>
      <c r="I151" s="71"/>
      <c r="J151" s="71"/>
      <c r="K151" s="71"/>
    </row>
    <row r="152" spans="1:12" ht="48" hidden="1" customHeight="1">
      <c r="A152" s="64"/>
      <c r="B152" s="1" t="s">
        <v>344</v>
      </c>
      <c r="C152" s="1" t="s">
        <v>1</v>
      </c>
      <c r="D152" s="71"/>
      <c r="E152" s="71"/>
      <c r="F152" s="71"/>
      <c r="G152" s="71"/>
      <c r="H152" s="71"/>
      <c r="I152" s="71"/>
      <c r="J152" s="71"/>
      <c r="K152" s="71"/>
    </row>
    <row r="153" spans="1:12" ht="137.25" hidden="1" customHeight="1">
      <c r="A153" s="64"/>
      <c r="B153" s="1" t="s">
        <v>345</v>
      </c>
      <c r="C153" s="1"/>
      <c r="D153" s="71"/>
      <c r="E153" s="71"/>
      <c r="F153" s="71"/>
      <c r="G153" s="71"/>
      <c r="H153" s="71"/>
      <c r="I153" s="71"/>
      <c r="J153" s="71"/>
      <c r="K153" s="71"/>
    </row>
    <row r="154" spans="1:12" ht="90.75" hidden="1" customHeight="1">
      <c r="A154" s="64"/>
      <c r="B154" s="1" t="s">
        <v>102</v>
      </c>
      <c r="C154" s="1" t="s">
        <v>1</v>
      </c>
      <c r="D154" s="71"/>
      <c r="E154" s="71"/>
      <c r="F154" s="71"/>
      <c r="G154" s="71"/>
      <c r="H154" s="71"/>
      <c r="I154" s="71"/>
      <c r="J154" s="71"/>
      <c r="K154" s="71"/>
    </row>
    <row r="155" spans="1:12" ht="57.75" hidden="1" customHeight="1">
      <c r="A155" s="64"/>
      <c r="B155" s="1" t="s">
        <v>273</v>
      </c>
      <c r="C155" s="1"/>
      <c r="D155" s="71"/>
      <c r="E155" s="71"/>
      <c r="F155" s="71"/>
      <c r="G155" s="71"/>
      <c r="H155" s="71"/>
      <c r="I155" s="71"/>
      <c r="J155" s="71"/>
      <c r="K155" s="71"/>
    </row>
    <row r="156" spans="1:12" ht="53.25" hidden="1" customHeight="1">
      <c r="A156" s="64"/>
      <c r="B156" s="1" t="s">
        <v>351</v>
      </c>
      <c r="C156" s="1" t="s">
        <v>1</v>
      </c>
      <c r="D156" s="71"/>
      <c r="E156" s="71"/>
      <c r="F156" s="71"/>
      <c r="G156" s="71"/>
      <c r="H156" s="71"/>
      <c r="I156" s="71"/>
      <c r="J156" s="71"/>
      <c r="K156" s="71"/>
    </row>
    <row r="157" spans="1:12" ht="288" hidden="1" customHeight="1">
      <c r="A157" s="64"/>
      <c r="B157" s="1" t="s">
        <v>274</v>
      </c>
      <c r="C157" s="4" t="s">
        <v>1</v>
      </c>
      <c r="D157" s="102" t="s">
        <v>270</v>
      </c>
      <c r="E157" s="102"/>
      <c r="F157" s="102"/>
      <c r="G157" s="102"/>
      <c r="H157" s="102"/>
      <c r="I157" s="102"/>
      <c r="J157" s="102"/>
      <c r="K157" s="102"/>
    </row>
    <row r="158" spans="1:12" ht="54" hidden="1" customHeight="1">
      <c r="A158" s="64"/>
      <c r="B158" s="1" t="s">
        <v>103</v>
      </c>
      <c r="C158" s="1" t="s">
        <v>1</v>
      </c>
      <c r="D158" s="71"/>
      <c r="E158" s="71"/>
      <c r="F158" s="71"/>
      <c r="G158" s="71"/>
      <c r="H158" s="71"/>
      <c r="I158" s="71"/>
      <c r="J158" s="71"/>
      <c r="K158" s="71"/>
    </row>
    <row r="159" spans="1:12" ht="75" hidden="1" customHeight="1">
      <c r="A159" s="64"/>
      <c r="B159" s="1" t="s">
        <v>104</v>
      </c>
      <c r="C159" s="1" t="s">
        <v>1</v>
      </c>
      <c r="D159" s="71"/>
      <c r="E159" s="71"/>
      <c r="F159" s="71"/>
      <c r="G159" s="71"/>
      <c r="H159" s="71"/>
      <c r="I159" s="71"/>
      <c r="J159" s="71"/>
      <c r="K159" s="71"/>
    </row>
    <row r="160" spans="1:12" ht="83.25" hidden="1" customHeight="1">
      <c r="A160" s="64"/>
      <c r="B160" s="1" t="s">
        <v>105</v>
      </c>
      <c r="C160" s="1" t="s">
        <v>1</v>
      </c>
      <c r="D160" s="71"/>
      <c r="E160" s="71"/>
      <c r="F160" s="71"/>
      <c r="G160" s="71"/>
      <c r="H160" s="71"/>
      <c r="I160" s="71"/>
      <c r="J160" s="71"/>
      <c r="K160" s="71"/>
    </row>
    <row r="161" spans="1:11" ht="55.5" hidden="1" customHeight="1">
      <c r="A161" s="64"/>
      <c r="B161" s="1" t="s">
        <v>106</v>
      </c>
      <c r="C161" s="5" t="s">
        <v>275</v>
      </c>
      <c r="D161" s="77"/>
      <c r="E161" s="77"/>
      <c r="F161" s="77"/>
      <c r="G161" s="77"/>
      <c r="H161" s="77"/>
      <c r="I161" s="77"/>
      <c r="J161" s="77"/>
      <c r="K161" s="77"/>
    </row>
    <row r="162" spans="1:11" ht="105" hidden="1" customHeight="1">
      <c r="A162" s="64"/>
      <c r="B162" s="7" t="s">
        <v>107</v>
      </c>
      <c r="C162" s="5" t="s">
        <v>108</v>
      </c>
      <c r="D162" s="77"/>
      <c r="E162" s="77"/>
      <c r="F162" s="77"/>
      <c r="G162" s="77"/>
      <c r="H162" s="77"/>
      <c r="I162" s="77"/>
      <c r="J162" s="77"/>
      <c r="K162" s="77"/>
    </row>
    <row r="163" spans="1:11" ht="60" hidden="1" customHeight="1">
      <c r="A163" s="64"/>
      <c r="B163" s="7" t="s">
        <v>183</v>
      </c>
      <c r="C163" s="4" t="s">
        <v>1</v>
      </c>
      <c r="D163" s="72"/>
      <c r="E163" s="72"/>
      <c r="F163" s="72"/>
      <c r="G163" s="72"/>
      <c r="H163" s="72"/>
      <c r="I163" s="72"/>
      <c r="J163" s="72"/>
      <c r="K163" s="72"/>
    </row>
    <row r="164" spans="1:11" ht="37.5" hidden="1" customHeight="1">
      <c r="A164" s="64"/>
      <c r="B164" s="7" t="s">
        <v>109</v>
      </c>
      <c r="C164" s="4" t="s">
        <v>1</v>
      </c>
      <c r="D164" s="72"/>
      <c r="E164" s="72"/>
      <c r="F164" s="72"/>
      <c r="G164" s="72"/>
      <c r="H164" s="72"/>
      <c r="I164" s="72"/>
      <c r="J164" s="72"/>
      <c r="K164" s="72"/>
    </row>
    <row r="165" spans="1:11" ht="39" hidden="1" customHeight="1">
      <c r="A165" s="64"/>
      <c r="B165" s="7" t="s">
        <v>276</v>
      </c>
      <c r="C165" s="4" t="s">
        <v>1</v>
      </c>
      <c r="D165" s="72"/>
      <c r="E165" s="72"/>
      <c r="F165" s="72"/>
      <c r="G165" s="72"/>
      <c r="H165" s="72"/>
      <c r="I165" s="72"/>
      <c r="J165" s="72"/>
      <c r="K165" s="72"/>
    </row>
    <row r="166" spans="1:11" ht="72.75" hidden="1" customHeight="1">
      <c r="A166" s="64"/>
      <c r="B166" s="1" t="s">
        <v>282</v>
      </c>
      <c r="C166" s="6" t="s">
        <v>1</v>
      </c>
      <c r="D166" s="76"/>
      <c r="E166" s="76"/>
      <c r="F166" s="76"/>
      <c r="G166" s="76"/>
      <c r="H166" s="76"/>
      <c r="I166" s="76"/>
      <c r="J166" s="76"/>
      <c r="K166" s="76"/>
    </row>
    <row r="167" spans="1:11" ht="38.25" hidden="1" customHeight="1">
      <c r="A167" s="64"/>
      <c r="B167" s="1" t="s">
        <v>370</v>
      </c>
      <c r="C167" s="6" t="s">
        <v>1</v>
      </c>
      <c r="D167" s="73"/>
      <c r="E167" s="74"/>
      <c r="F167" s="74"/>
      <c r="G167" s="74"/>
      <c r="H167" s="74"/>
      <c r="I167" s="74"/>
      <c r="J167" s="74"/>
      <c r="K167" s="75"/>
    </row>
    <row r="168" spans="1:11" ht="31.5" hidden="1">
      <c r="A168" s="64"/>
      <c r="B168" s="1" t="s">
        <v>11</v>
      </c>
      <c r="C168" s="4" t="s">
        <v>1</v>
      </c>
      <c r="D168" s="78"/>
      <c r="E168" s="78"/>
      <c r="F168" s="78"/>
      <c r="G168" s="78"/>
      <c r="H168" s="78"/>
      <c r="I168" s="78"/>
      <c r="J168" s="78"/>
      <c r="K168" s="78"/>
    </row>
    <row r="169" spans="1:11" hidden="1">
      <c r="A169" s="67"/>
      <c r="B169" s="68"/>
      <c r="C169" s="68"/>
      <c r="D169" s="68"/>
      <c r="E169" s="68"/>
      <c r="F169" s="68"/>
      <c r="G169" s="68"/>
      <c r="H169" s="68"/>
      <c r="I169" s="68"/>
      <c r="J169" s="68"/>
      <c r="K169" s="68"/>
    </row>
    <row r="170" spans="1:11" ht="54" hidden="1" customHeight="1">
      <c r="A170" s="31" t="s">
        <v>149</v>
      </c>
      <c r="B170" s="66" t="s">
        <v>346</v>
      </c>
      <c r="C170" s="66"/>
      <c r="D170" s="66"/>
      <c r="E170" s="66"/>
      <c r="F170" s="66"/>
      <c r="G170" s="66"/>
      <c r="H170" s="66"/>
      <c r="I170" s="66"/>
      <c r="J170" s="66"/>
      <c r="K170" s="66"/>
    </row>
    <row r="171" spans="1:11" ht="259.5" hidden="1" customHeight="1">
      <c r="A171" s="14"/>
      <c r="B171" s="69" t="s">
        <v>347</v>
      </c>
      <c r="C171" s="70"/>
      <c r="D171" s="70"/>
      <c r="E171" s="70"/>
      <c r="F171" s="70"/>
      <c r="G171" s="70"/>
      <c r="H171" s="70"/>
      <c r="I171" s="70"/>
      <c r="J171" s="70"/>
      <c r="K171" s="70"/>
    </row>
    <row r="172" spans="1:11" ht="61.5" hidden="1" customHeight="1">
      <c r="A172" s="20"/>
      <c r="B172" s="34" t="s">
        <v>22</v>
      </c>
      <c r="C172" s="34" t="s">
        <v>23</v>
      </c>
      <c r="D172" s="34" t="s">
        <v>44</v>
      </c>
      <c r="E172" s="65" t="s">
        <v>24</v>
      </c>
      <c r="F172" s="65"/>
      <c r="G172" s="65"/>
      <c r="H172" s="65"/>
      <c r="I172" s="65"/>
      <c r="J172" s="65"/>
      <c r="K172" s="65"/>
    </row>
    <row r="173" spans="1:11" ht="254.25" hidden="1" customHeight="1">
      <c r="A173" s="28" t="s">
        <v>150</v>
      </c>
      <c r="B173" s="1" t="s">
        <v>112</v>
      </c>
      <c r="C173" s="15" t="s">
        <v>348</v>
      </c>
      <c r="D173" s="36">
        <v>35000</v>
      </c>
      <c r="E173" s="73"/>
      <c r="F173" s="74"/>
      <c r="G173" s="74"/>
      <c r="H173" s="74"/>
      <c r="I173" s="74"/>
      <c r="J173" s="74"/>
      <c r="K173" s="75"/>
    </row>
    <row r="174" spans="1:11" ht="129" hidden="1" customHeight="1">
      <c r="A174" s="28" t="s">
        <v>151</v>
      </c>
      <c r="B174" s="1" t="s">
        <v>113</v>
      </c>
      <c r="C174" s="12" t="s">
        <v>314</v>
      </c>
      <c r="D174" s="36" t="s">
        <v>249</v>
      </c>
      <c r="E174" s="76"/>
      <c r="F174" s="76"/>
      <c r="G174" s="76"/>
      <c r="H174" s="76"/>
      <c r="I174" s="76"/>
      <c r="J174" s="76"/>
      <c r="K174" s="76"/>
    </row>
    <row r="175" spans="1:11" ht="132" hidden="1" customHeight="1">
      <c r="A175" s="28" t="s">
        <v>152</v>
      </c>
      <c r="B175" s="1" t="s">
        <v>114</v>
      </c>
      <c r="C175" s="12" t="s">
        <v>315</v>
      </c>
      <c r="D175" s="36">
        <v>110000</v>
      </c>
      <c r="E175" s="76"/>
      <c r="F175" s="76"/>
      <c r="G175" s="76"/>
      <c r="H175" s="76"/>
      <c r="I175" s="76"/>
      <c r="J175" s="76"/>
      <c r="K175" s="76"/>
    </row>
    <row r="176" spans="1:11" ht="150" hidden="1" customHeight="1">
      <c r="A176" s="28" t="s">
        <v>153</v>
      </c>
      <c r="B176" s="1" t="s">
        <v>115</v>
      </c>
      <c r="C176" s="12" t="s">
        <v>349</v>
      </c>
      <c r="D176" s="36">
        <v>12960</v>
      </c>
      <c r="E176" s="76"/>
      <c r="F176" s="76"/>
      <c r="G176" s="76"/>
      <c r="H176" s="76"/>
      <c r="I176" s="76"/>
      <c r="J176" s="76"/>
      <c r="K176" s="76"/>
    </row>
    <row r="177" spans="1:11" ht="163.5" hidden="1" customHeight="1">
      <c r="A177" s="28" t="s">
        <v>154</v>
      </c>
      <c r="B177" s="1" t="s">
        <v>116</v>
      </c>
      <c r="C177" s="12" t="s">
        <v>350</v>
      </c>
      <c r="D177" s="36">
        <v>720</v>
      </c>
      <c r="E177" s="76"/>
      <c r="F177" s="76"/>
      <c r="G177" s="76"/>
      <c r="H177" s="76"/>
      <c r="I177" s="76"/>
      <c r="J177" s="76"/>
      <c r="K177" s="76"/>
    </row>
    <row r="178" spans="1:11" ht="63" hidden="1">
      <c r="A178" s="28" t="s">
        <v>155</v>
      </c>
      <c r="B178" s="7" t="s">
        <v>117</v>
      </c>
      <c r="C178" s="15" t="s">
        <v>288</v>
      </c>
      <c r="D178" s="39">
        <v>2160</v>
      </c>
      <c r="E178" s="76"/>
      <c r="F178" s="76"/>
      <c r="G178" s="76"/>
      <c r="H178" s="76"/>
      <c r="I178" s="76"/>
      <c r="J178" s="76"/>
      <c r="K178" s="76"/>
    </row>
    <row r="179" spans="1:11" ht="66" hidden="1" customHeight="1">
      <c r="A179" s="28" t="s">
        <v>156</v>
      </c>
      <c r="B179" s="7" t="s">
        <v>177</v>
      </c>
      <c r="C179" s="15" t="s">
        <v>289</v>
      </c>
      <c r="D179" s="54">
        <v>2160</v>
      </c>
      <c r="E179" s="76"/>
      <c r="F179" s="76"/>
      <c r="G179" s="76"/>
      <c r="H179" s="76"/>
      <c r="I179" s="76"/>
      <c r="J179" s="76"/>
      <c r="K179" s="76"/>
    </row>
    <row r="180" spans="1:11" ht="85.5" hidden="1" customHeight="1">
      <c r="A180" s="28" t="s">
        <v>157</v>
      </c>
      <c r="B180" s="7" t="s">
        <v>118</v>
      </c>
      <c r="C180" s="15" t="s">
        <v>320</v>
      </c>
      <c r="D180" s="36">
        <v>3000</v>
      </c>
      <c r="E180" s="76"/>
      <c r="F180" s="76"/>
      <c r="G180" s="76"/>
      <c r="H180" s="76"/>
      <c r="I180" s="76"/>
      <c r="J180" s="76"/>
      <c r="K180" s="76"/>
    </row>
    <row r="181" spans="1:11" ht="81" hidden="1" customHeight="1">
      <c r="A181" s="28" t="s">
        <v>158</v>
      </c>
      <c r="B181" s="7" t="s">
        <v>178</v>
      </c>
      <c r="C181" s="15" t="s">
        <v>277</v>
      </c>
      <c r="D181" s="36">
        <v>8640</v>
      </c>
      <c r="E181" s="76"/>
      <c r="F181" s="76"/>
      <c r="G181" s="76"/>
      <c r="H181" s="76"/>
      <c r="I181" s="76"/>
      <c r="J181" s="76"/>
      <c r="K181" s="76"/>
    </row>
    <row r="182" spans="1:11" ht="112.5" hidden="1" customHeight="1">
      <c r="A182" s="28" t="s">
        <v>159</v>
      </c>
      <c r="B182" s="7" t="s">
        <v>179</v>
      </c>
      <c r="C182" s="7" t="s">
        <v>278</v>
      </c>
      <c r="D182" s="18">
        <v>144</v>
      </c>
      <c r="E182" s="76"/>
      <c r="F182" s="76"/>
      <c r="G182" s="76"/>
      <c r="H182" s="76"/>
      <c r="I182" s="76"/>
      <c r="J182" s="76"/>
      <c r="K182" s="76"/>
    </row>
    <row r="183" spans="1:11" ht="85.5" hidden="1" customHeight="1">
      <c r="A183" s="28" t="s">
        <v>185</v>
      </c>
      <c r="B183" s="7" t="s">
        <v>180</v>
      </c>
      <c r="C183" s="15" t="s">
        <v>290</v>
      </c>
      <c r="D183" s="36">
        <v>72</v>
      </c>
      <c r="E183" s="76"/>
      <c r="F183" s="76"/>
      <c r="G183" s="76"/>
      <c r="H183" s="76"/>
      <c r="I183" s="76"/>
      <c r="J183" s="76"/>
      <c r="K183" s="76"/>
    </row>
    <row r="184" spans="1:11" ht="63" hidden="1">
      <c r="A184" s="28" t="s">
        <v>186</v>
      </c>
      <c r="B184" s="21" t="s">
        <v>119</v>
      </c>
      <c r="C184" s="12" t="s">
        <v>291</v>
      </c>
      <c r="D184" s="39">
        <v>14400</v>
      </c>
      <c r="E184" s="76"/>
      <c r="F184" s="76"/>
      <c r="G184" s="76"/>
      <c r="H184" s="76"/>
      <c r="I184" s="76"/>
      <c r="J184" s="76"/>
      <c r="K184" s="76"/>
    </row>
    <row r="185" spans="1:11" ht="94.5" hidden="1">
      <c r="A185" s="28" t="s">
        <v>187</v>
      </c>
      <c r="B185" s="21" t="s">
        <v>120</v>
      </c>
      <c r="C185" s="22" t="s">
        <v>292</v>
      </c>
      <c r="D185" s="54">
        <v>360</v>
      </c>
      <c r="E185" s="76"/>
      <c r="F185" s="76"/>
      <c r="G185" s="76"/>
      <c r="H185" s="76"/>
      <c r="I185" s="76"/>
      <c r="J185" s="76"/>
      <c r="K185" s="76"/>
    </row>
    <row r="186" spans="1:11" ht="66" hidden="1">
      <c r="A186" s="28" t="s">
        <v>188</v>
      </c>
      <c r="B186" s="7" t="s">
        <v>235</v>
      </c>
      <c r="C186" s="22" t="s">
        <v>293</v>
      </c>
      <c r="D186" s="36">
        <v>8640</v>
      </c>
      <c r="E186" s="76"/>
      <c r="F186" s="76"/>
      <c r="G186" s="76"/>
      <c r="H186" s="76"/>
      <c r="I186" s="76"/>
      <c r="J186" s="76"/>
      <c r="K186" s="76"/>
    </row>
    <row r="187" spans="1:11" ht="66" hidden="1">
      <c r="A187" s="28" t="s">
        <v>189</v>
      </c>
      <c r="B187" s="7" t="s">
        <v>236</v>
      </c>
      <c r="C187" s="15" t="s">
        <v>294</v>
      </c>
      <c r="D187" s="36">
        <v>2160</v>
      </c>
      <c r="E187" s="76"/>
      <c r="F187" s="76"/>
      <c r="G187" s="76"/>
      <c r="H187" s="76"/>
      <c r="I187" s="76"/>
      <c r="J187" s="76"/>
      <c r="K187" s="76"/>
    </row>
    <row r="188" spans="1:11" ht="97.5" hidden="1">
      <c r="A188" s="28" t="s">
        <v>190</v>
      </c>
      <c r="B188" s="7" t="s">
        <v>237</v>
      </c>
      <c r="C188" s="22" t="s">
        <v>295</v>
      </c>
      <c r="D188" s="55">
        <v>720</v>
      </c>
      <c r="E188" s="76"/>
      <c r="F188" s="76"/>
      <c r="G188" s="76"/>
      <c r="H188" s="76"/>
      <c r="I188" s="76"/>
      <c r="J188" s="76"/>
      <c r="K188" s="76"/>
    </row>
    <row r="189" spans="1:11" ht="69" hidden="1" customHeight="1">
      <c r="A189" s="28" t="s">
        <v>191</v>
      </c>
      <c r="B189" s="7" t="s">
        <v>238</v>
      </c>
      <c r="C189" s="22" t="s">
        <v>296</v>
      </c>
      <c r="D189" s="39">
        <v>3820</v>
      </c>
      <c r="E189" s="76"/>
      <c r="F189" s="76"/>
      <c r="G189" s="76"/>
      <c r="H189" s="76"/>
      <c r="I189" s="76"/>
      <c r="J189" s="76"/>
      <c r="K189" s="76"/>
    </row>
    <row r="190" spans="1:11" ht="70.5" hidden="1" customHeight="1">
      <c r="A190" s="28" t="s">
        <v>192</v>
      </c>
      <c r="B190" s="7" t="s">
        <v>287</v>
      </c>
      <c r="C190" s="22" t="s">
        <v>297</v>
      </c>
      <c r="D190" s="39">
        <v>1800</v>
      </c>
      <c r="E190" s="76"/>
      <c r="F190" s="76"/>
      <c r="G190" s="76"/>
      <c r="H190" s="76"/>
      <c r="I190" s="76"/>
      <c r="J190" s="76"/>
      <c r="K190" s="76"/>
    </row>
    <row r="191" spans="1:11" ht="89.25" hidden="1" customHeight="1">
      <c r="A191" s="18" t="s">
        <v>193</v>
      </c>
      <c r="B191" s="7" t="s">
        <v>239</v>
      </c>
      <c r="C191" s="22" t="s">
        <v>298</v>
      </c>
      <c r="D191" s="56">
        <v>720</v>
      </c>
      <c r="E191" s="76"/>
      <c r="F191" s="76"/>
      <c r="G191" s="76"/>
      <c r="H191" s="76"/>
      <c r="I191" s="76"/>
      <c r="J191" s="76"/>
      <c r="K191" s="76"/>
    </row>
    <row r="192" spans="1:11" ht="74.25" hidden="1" customHeight="1">
      <c r="A192" s="28" t="s">
        <v>194</v>
      </c>
      <c r="B192" s="7" t="s">
        <v>240</v>
      </c>
      <c r="C192" s="15" t="s">
        <v>299</v>
      </c>
      <c r="D192" s="39">
        <v>144</v>
      </c>
      <c r="E192" s="76"/>
      <c r="F192" s="76"/>
      <c r="G192" s="76"/>
      <c r="H192" s="76"/>
      <c r="I192" s="76"/>
      <c r="J192" s="76"/>
      <c r="K192" s="76"/>
    </row>
    <row r="193" spans="1:11" ht="71.25" hidden="1" customHeight="1">
      <c r="A193" s="28" t="s">
        <v>195</v>
      </c>
      <c r="B193" s="7" t="s">
        <v>241</v>
      </c>
      <c r="C193" s="15" t="s">
        <v>300</v>
      </c>
      <c r="D193" s="39">
        <v>72</v>
      </c>
      <c r="E193" s="76"/>
      <c r="F193" s="76"/>
      <c r="G193" s="76"/>
      <c r="H193" s="76"/>
      <c r="I193" s="76"/>
      <c r="J193" s="76"/>
      <c r="K193" s="76"/>
    </row>
    <row r="194" spans="1:11" ht="66" hidden="1">
      <c r="A194" s="28" t="s">
        <v>196</v>
      </c>
      <c r="B194" s="7" t="s">
        <v>242</v>
      </c>
      <c r="C194" s="15" t="s">
        <v>301</v>
      </c>
      <c r="D194" s="54">
        <v>72</v>
      </c>
      <c r="E194" s="76"/>
      <c r="F194" s="76"/>
      <c r="G194" s="76"/>
      <c r="H194" s="76"/>
      <c r="I194" s="76"/>
      <c r="J194" s="76"/>
      <c r="K194" s="76"/>
    </row>
    <row r="195" spans="1:11" ht="71.25" hidden="1" customHeight="1">
      <c r="A195" s="28" t="s">
        <v>197</v>
      </c>
      <c r="B195" s="7" t="s">
        <v>243</v>
      </c>
      <c r="C195" s="15" t="s">
        <v>302</v>
      </c>
      <c r="D195" s="39">
        <v>72</v>
      </c>
      <c r="E195" s="76"/>
      <c r="F195" s="76"/>
      <c r="G195" s="76"/>
      <c r="H195" s="76"/>
      <c r="I195" s="76"/>
      <c r="J195" s="76"/>
      <c r="K195" s="76"/>
    </row>
    <row r="196" spans="1:11" ht="69.75" hidden="1" customHeight="1">
      <c r="A196" s="28" t="s">
        <v>198</v>
      </c>
      <c r="B196" s="7" t="s">
        <v>244</v>
      </c>
      <c r="C196" s="15" t="s">
        <v>303</v>
      </c>
      <c r="D196" s="39">
        <v>72</v>
      </c>
      <c r="E196" s="76"/>
      <c r="F196" s="76"/>
      <c r="G196" s="76"/>
      <c r="H196" s="76"/>
      <c r="I196" s="76"/>
      <c r="J196" s="76"/>
      <c r="K196" s="76"/>
    </row>
    <row r="197" spans="1:11" ht="87" hidden="1" customHeight="1">
      <c r="A197" s="28" t="s">
        <v>199</v>
      </c>
      <c r="B197" s="7" t="s">
        <v>245</v>
      </c>
      <c r="C197" s="15" t="s">
        <v>304</v>
      </c>
      <c r="D197" s="54">
        <v>72</v>
      </c>
      <c r="E197" s="76"/>
      <c r="F197" s="76"/>
      <c r="G197" s="76"/>
      <c r="H197" s="76"/>
      <c r="I197" s="76"/>
      <c r="J197" s="76"/>
      <c r="K197" s="76"/>
    </row>
    <row r="198" spans="1:11" ht="85.5" hidden="1" customHeight="1">
      <c r="A198" s="28" t="s">
        <v>200</v>
      </c>
      <c r="B198" s="7" t="s">
        <v>121</v>
      </c>
      <c r="C198" s="7" t="s">
        <v>316</v>
      </c>
      <c r="D198" s="36">
        <v>6000</v>
      </c>
      <c r="E198" s="76"/>
      <c r="F198" s="76"/>
      <c r="G198" s="76"/>
      <c r="H198" s="76"/>
      <c r="I198" s="76"/>
      <c r="J198" s="76"/>
      <c r="K198" s="76"/>
    </row>
    <row r="199" spans="1:11" ht="79.5" hidden="1" customHeight="1">
      <c r="A199" s="28" t="s">
        <v>201</v>
      </c>
      <c r="B199" s="7" t="s">
        <v>122</v>
      </c>
      <c r="C199" s="57" t="s">
        <v>317</v>
      </c>
      <c r="D199" s="36">
        <v>4000</v>
      </c>
      <c r="E199" s="76"/>
      <c r="F199" s="76"/>
      <c r="G199" s="76"/>
      <c r="H199" s="76"/>
      <c r="I199" s="76"/>
      <c r="J199" s="76"/>
      <c r="K199" s="76"/>
    </row>
    <row r="200" spans="1:11" ht="93" hidden="1" customHeight="1">
      <c r="A200" s="28" t="s">
        <v>202</v>
      </c>
      <c r="B200" s="7" t="s">
        <v>246</v>
      </c>
      <c r="C200" s="15" t="s">
        <v>312</v>
      </c>
      <c r="D200" s="39">
        <v>240</v>
      </c>
      <c r="E200" s="76"/>
      <c r="F200" s="76"/>
      <c r="G200" s="76"/>
      <c r="H200" s="76"/>
      <c r="I200" s="76"/>
      <c r="J200" s="76"/>
      <c r="K200" s="76"/>
    </row>
    <row r="201" spans="1:11" ht="88.5" hidden="1" customHeight="1">
      <c r="A201" s="28" t="s">
        <v>203</v>
      </c>
      <c r="B201" s="7" t="s">
        <v>247</v>
      </c>
      <c r="C201" s="15" t="s">
        <v>305</v>
      </c>
      <c r="D201" s="55">
        <v>240</v>
      </c>
      <c r="E201" s="76"/>
      <c r="F201" s="76"/>
      <c r="G201" s="76"/>
      <c r="H201" s="76"/>
      <c r="I201" s="76"/>
      <c r="J201" s="76"/>
      <c r="K201" s="76"/>
    </row>
    <row r="202" spans="1:11" ht="71.25" hidden="1" customHeight="1">
      <c r="A202" s="28" t="s">
        <v>204</v>
      </c>
      <c r="B202" s="7" t="s">
        <v>248</v>
      </c>
      <c r="C202" s="15" t="s">
        <v>306</v>
      </c>
      <c r="D202" s="39">
        <v>240</v>
      </c>
      <c r="E202" s="76"/>
      <c r="F202" s="76"/>
      <c r="G202" s="76"/>
      <c r="H202" s="76"/>
      <c r="I202" s="76"/>
      <c r="J202" s="76"/>
      <c r="K202" s="76"/>
    </row>
    <row r="203" spans="1:11" ht="168.75" hidden="1" customHeight="1">
      <c r="A203" s="28" t="s">
        <v>205</v>
      </c>
      <c r="B203" s="7" t="s">
        <v>123</v>
      </c>
      <c r="C203" s="57" t="s">
        <v>319</v>
      </c>
      <c r="D203" s="36">
        <v>96200</v>
      </c>
      <c r="E203" s="140"/>
      <c r="F203" s="140"/>
      <c r="G203" s="140"/>
      <c r="H203" s="140"/>
      <c r="I203" s="140"/>
      <c r="J203" s="140"/>
      <c r="K203" s="140"/>
    </row>
    <row r="204" spans="1:11" ht="293.25" hidden="1" customHeight="1">
      <c r="A204" s="28" t="s">
        <v>206</v>
      </c>
      <c r="B204" s="1" t="s">
        <v>127</v>
      </c>
      <c r="C204" s="15" t="s">
        <v>353</v>
      </c>
      <c r="D204" s="36" t="s">
        <v>251</v>
      </c>
      <c r="E204" s="140"/>
      <c r="F204" s="140"/>
      <c r="G204" s="140"/>
      <c r="H204" s="140"/>
      <c r="I204" s="140"/>
      <c r="J204" s="140"/>
      <c r="K204" s="140"/>
    </row>
    <row r="205" spans="1:11" ht="303" hidden="1" customHeight="1">
      <c r="A205" s="28" t="s">
        <v>207</v>
      </c>
      <c r="B205" s="1" t="s">
        <v>128</v>
      </c>
      <c r="C205" s="15" t="s">
        <v>352</v>
      </c>
      <c r="D205" s="36">
        <v>6000</v>
      </c>
      <c r="E205" s="140"/>
      <c r="F205" s="140"/>
      <c r="G205" s="140"/>
      <c r="H205" s="140"/>
      <c r="I205" s="140"/>
      <c r="J205" s="140"/>
      <c r="K205" s="140"/>
    </row>
    <row r="206" spans="1:11" ht="177.75" hidden="1" customHeight="1">
      <c r="A206" s="28" t="s">
        <v>208</v>
      </c>
      <c r="B206" s="7" t="s">
        <v>184</v>
      </c>
      <c r="C206" s="7" t="s">
        <v>354</v>
      </c>
      <c r="D206" s="36">
        <v>850</v>
      </c>
      <c r="E206" s="140"/>
      <c r="F206" s="140"/>
      <c r="G206" s="140"/>
      <c r="H206" s="140"/>
      <c r="I206" s="140"/>
      <c r="J206" s="140"/>
      <c r="K206" s="140"/>
    </row>
    <row r="207" spans="1:11" ht="205.5" hidden="1" customHeight="1">
      <c r="A207" s="28" t="s">
        <v>209</v>
      </c>
      <c r="B207" s="1" t="s">
        <v>129</v>
      </c>
      <c r="C207" s="15" t="s">
        <v>318</v>
      </c>
      <c r="D207" s="36">
        <v>12020</v>
      </c>
      <c r="E207" s="140"/>
      <c r="F207" s="140"/>
      <c r="G207" s="140"/>
      <c r="H207" s="140"/>
      <c r="I207" s="140"/>
      <c r="J207" s="140"/>
      <c r="K207" s="140"/>
    </row>
    <row r="208" spans="1:11" ht="135.75" hidden="1" customHeight="1">
      <c r="A208" s="28" t="s">
        <v>210</v>
      </c>
      <c r="B208" s="7" t="s">
        <v>258</v>
      </c>
      <c r="C208" s="15" t="s">
        <v>321</v>
      </c>
      <c r="D208" s="36">
        <v>250</v>
      </c>
      <c r="E208" s="140"/>
      <c r="F208" s="140"/>
      <c r="G208" s="140"/>
      <c r="H208" s="140"/>
      <c r="I208" s="140"/>
      <c r="J208" s="140"/>
      <c r="K208" s="140"/>
    </row>
    <row r="209" spans="1:12" ht="171" hidden="1" customHeight="1">
      <c r="A209" s="28" t="s">
        <v>211</v>
      </c>
      <c r="B209" s="1" t="s">
        <v>124</v>
      </c>
      <c r="C209" s="15" t="s">
        <v>355</v>
      </c>
      <c r="D209" s="36">
        <v>12000</v>
      </c>
      <c r="E209" s="140"/>
      <c r="F209" s="140"/>
      <c r="G209" s="140"/>
      <c r="H209" s="140"/>
      <c r="I209" s="140"/>
      <c r="J209" s="140"/>
      <c r="K209" s="140"/>
    </row>
    <row r="210" spans="1:12" ht="171" hidden="1" customHeight="1">
      <c r="A210" s="28"/>
      <c r="B210" s="7" t="s">
        <v>311</v>
      </c>
      <c r="C210" s="15" t="s">
        <v>356</v>
      </c>
      <c r="D210" s="36">
        <v>4000</v>
      </c>
      <c r="E210" s="137"/>
      <c r="F210" s="138"/>
      <c r="G210" s="138"/>
      <c r="H210" s="138"/>
      <c r="I210" s="138"/>
      <c r="J210" s="138"/>
      <c r="K210" s="139"/>
    </row>
    <row r="211" spans="1:12" ht="90" hidden="1" customHeight="1">
      <c r="A211" s="28" t="s">
        <v>212</v>
      </c>
      <c r="B211" s="7" t="s">
        <v>126</v>
      </c>
      <c r="C211" s="23" t="s">
        <v>324</v>
      </c>
      <c r="D211" s="36">
        <v>36000</v>
      </c>
      <c r="E211" s="137"/>
      <c r="F211" s="138"/>
      <c r="G211" s="138"/>
      <c r="H211" s="138"/>
      <c r="I211" s="138"/>
      <c r="J211" s="138"/>
      <c r="K211" s="139"/>
    </row>
    <row r="212" spans="1:12" ht="162" hidden="1" customHeight="1">
      <c r="A212" s="28" t="s">
        <v>213</v>
      </c>
      <c r="B212" s="7" t="s">
        <v>216</v>
      </c>
      <c r="C212" s="7" t="s">
        <v>357</v>
      </c>
      <c r="D212" s="36">
        <v>1400</v>
      </c>
      <c r="E212" s="137"/>
      <c r="F212" s="138"/>
      <c r="G212" s="138"/>
      <c r="H212" s="138"/>
      <c r="I212" s="138"/>
      <c r="J212" s="138"/>
      <c r="K212" s="139"/>
    </row>
    <row r="213" spans="1:12" ht="53.25" hidden="1" customHeight="1">
      <c r="A213" s="28" t="s">
        <v>214</v>
      </c>
      <c r="B213" s="7" t="s">
        <v>125</v>
      </c>
      <c r="C213" s="15" t="s">
        <v>322</v>
      </c>
      <c r="D213" s="36">
        <v>8640</v>
      </c>
      <c r="E213" s="137"/>
      <c r="F213" s="138"/>
      <c r="G213" s="138"/>
      <c r="H213" s="138"/>
      <c r="I213" s="138"/>
      <c r="J213" s="138"/>
      <c r="K213" s="139"/>
    </row>
    <row r="214" spans="1:12" ht="56.25" hidden="1" customHeight="1">
      <c r="A214" s="28" t="s">
        <v>215</v>
      </c>
      <c r="B214" s="7" t="s">
        <v>181</v>
      </c>
      <c r="C214" s="7" t="s">
        <v>323</v>
      </c>
      <c r="D214" s="55">
        <v>10000</v>
      </c>
      <c r="E214" s="73"/>
      <c r="F214" s="74"/>
      <c r="G214" s="74"/>
      <c r="H214" s="74"/>
      <c r="I214" s="74"/>
      <c r="J214" s="74"/>
      <c r="K214" s="75"/>
    </row>
    <row r="215" spans="1:12" ht="105" hidden="1" customHeight="1">
      <c r="A215" s="28" t="s">
        <v>252</v>
      </c>
      <c r="B215" s="15" t="s">
        <v>182</v>
      </c>
      <c r="C215" s="24" t="s">
        <v>367</v>
      </c>
      <c r="D215" s="58">
        <v>2000</v>
      </c>
      <c r="E215" s="73"/>
      <c r="F215" s="74"/>
      <c r="G215" s="74"/>
      <c r="H215" s="74"/>
      <c r="I215" s="74"/>
      <c r="J215" s="74"/>
      <c r="K215" s="75"/>
    </row>
    <row r="216" spans="1:12" ht="152.25" hidden="1" customHeight="1">
      <c r="A216" s="28" t="s">
        <v>217</v>
      </c>
      <c r="B216" s="15" t="s">
        <v>253</v>
      </c>
      <c r="C216" s="15" t="s">
        <v>313</v>
      </c>
      <c r="D216" s="36">
        <v>1400</v>
      </c>
      <c r="E216" s="115"/>
      <c r="F216" s="115"/>
      <c r="G216" s="115"/>
      <c r="H216" s="115"/>
      <c r="I216" s="115"/>
      <c r="J216" s="115"/>
      <c r="K216" s="115"/>
    </row>
    <row r="217" spans="1:12" ht="23.25" hidden="1" customHeight="1">
      <c r="A217" s="116"/>
      <c r="B217" s="117"/>
      <c r="C217" s="117"/>
      <c r="D217" s="117"/>
      <c r="E217" s="117"/>
      <c r="F217" s="117"/>
      <c r="G217" s="117"/>
      <c r="H217" s="117"/>
      <c r="I217" s="117"/>
      <c r="J217" s="117"/>
      <c r="K217" s="118"/>
    </row>
    <row r="218" spans="1:12" s="40" customFormat="1" ht="87.75" hidden="1" customHeight="1">
      <c r="A218" s="41" t="s">
        <v>160</v>
      </c>
      <c r="B218" s="41" t="s">
        <v>70</v>
      </c>
      <c r="C218" s="41" t="s">
        <v>71</v>
      </c>
      <c r="D218" s="41" t="s">
        <v>72</v>
      </c>
      <c r="E218" s="41" t="s">
        <v>73</v>
      </c>
      <c r="F218" s="41" t="s">
        <v>74</v>
      </c>
      <c r="G218" s="41" t="s">
        <v>75</v>
      </c>
      <c r="H218" s="41" t="s">
        <v>76</v>
      </c>
      <c r="I218" s="41" t="s">
        <v>77</v>
      </c>
      <c r="J218" s="41" t="s">
        <v>78</v>
      </c>
      <c r="K218" s="41" t="s">
        <v>79</v>
      </c>
    </row>
    <row r="219" spans="1:12" s="40" customFormat="1" ht="63.75" hidden="1" customHeight="1">
      <c r="A219" s="41"/>
      <c r="B219" s="105" t="s">
        <v>254</v>
      </c>
      <c r="C219" s="106"/>
      <c r="D219" s="106"/>
      <c r="E219" s="106"/>
      <c r="F219" s="106"/>
      <c r="G219" s="106"/>
      <c r="H219" s="106"/>
      <c r="I219" s="106"/>
      <c r="J219" s="106"/>
      <c r="K219" s="107"/>
    </row>
    <row r="220" spans="1:12" s="40" customFormat="1" ht="78.75" hidden="1">
      <c r="A220" s="42" t="s">
        <v>161</v>
      </c>
      <c r="B220" s="43" t="s">
        <v>26</v>
      </c>
      <c r="C220" s="44" t="s">
        <v>27</v>
      </c>
      <c r="D220" s="44" t="s">
        <v>27</v>
      </c>
      <c r="E220" s="44" t="s">
        <v>27</v>
      </c>
      <c r="F220" s="44" t="s">
        <v>27</v>
      </c>
      <c r="G220" s="44" t="s">
        <v>27</v>
      </c>
      <c r="H220" s="44" t="s">
        <v>27</v>
      </c>
      <c r="I220" s="44" t="s">
        <v>27</v>
      </c>
      <c r="J220" s="44" t="s">
        <v>27</v>
      </c>
      <c r="K220" s="44" t="s">
        <v>27</v>
      </c>
    </row>
    <row r="221" spans="1:12" s="40" customFormat="1" ht="78.75" hidden="1">
      <c r="A221" s="42" t="s">
        <v>28</v>
      </c>
      <c r="B221" s="43" t="s">
        <v>26</v>
      </c>
      <c r="C221" s="44" t="s">
        <v>27</v>
      </c>
      <c r="D221" s="44" t="s">
        <v>27</v>
      </c>
      <c r="E221" s="44" t="s">
        <v>27</v>
      </c>
      <c r="F221" s="44" t="s">
        <v>27</v>
      </c>
      <c r="G221" s="44" t="s">
        <v>27</v>
      </c>
      <c r="H221" s="44" t="s">
        <v>27</v>
      </c>
      <c r="I221" s="44" t="s">
        <v>27</v>
      </c>
      <c r="J221" s="44" t="s">
        <v>27</v>
      </c>
      <c r="K221" s="44" t="s">
        <v>27</v>
      </c>
    </row>
    <row r="222" spans="1:12" ht="100.5" hidden="1" customHeight="1">
      <c r="A222" s="42" t="s">
        <v>162</v>
      </c>
      <c r="B222" s="43" t="s">
        <v>26</v>
      </c>
      <c r="C222" s="44" t="s">
        <v>27</v>
      </c>
      <c r="D222" s="44" t="s">
        <v>27</v>
      </c>
      <c r="E222" s="44" t="s">
        <v>27</v>
      </c>
      <c r="F222" s="44" t="s">
        <v>27</v>
      </c>
      <c r="G222" s="44" t="s">
        <v>27</v>
      </c>
      <c r="H222" s="44" t="s">
        <v>27</v>
      </c>
      <c r="I222" s="44" t="s">
        <v>27</v>
      </c>
      <c r="J222" s="44" t="s">
        <v>27</v>
      </c>
      <c r="K222" s="44" t="s">
        <v>27</v>
      </c>
    </row>
    <row r="223" spans="1:12" s="30" customFormat="1" ht="15" hidden="1" customHeight="1">
      <c r="A223" s="80" t="s">
        <v>164</v>
      </c>
      <c r="B223" s="81"/>
      <c r="C223" s="81"/>
      <c r="D223" s="81"/>
      <c r="E223" s="81"/>
      <c r="F223" s="81"/>
      <c r="G223" s="81"/>
      <c r="H223" s="81"/>
      <c r="I223" s="81"/>
      <c r="J223" s="82"/>
      <c r="K223" s="46"/>
      <c r="L223" s="47"/>
    </row>
    <row r="224" spans="1:12" s="30" customFormat="1" ht="15" hidden="1" customHeight="1">
      <c r="A224" s="109" t="s">
        <v>5</v>
      </c>
      <c r="B224" s="110"/>
      <c r="C224" s="110"/>
      <c r="D224" s="110"/>
      <c r="E224" s="110"/>
      <c r="F224" s="110"/>
      <c r="G224" s="110"/>
      <c r="H224" s="110"/>
      <c r="I224" s="110"/>
      <c r="J224" s="111"/>
      <c r="K224" s="46"/>
    </row>
    <row r="225" spans="1:11" s="30" customFormat="1" ht="15" hidden="1" customHeight="1">
      <c r="A225" s="87" t="s">
        <v>165</v>
      </c>
      <c r="B225" s="88"/>
      <c r="C225" s="88"/>
      <c r="D225" s="88"/>
      <c r="E225" s="88"/>
      <c r="F225" s="88"/>
      <c r="G225" s="88"/>
      <c r="H225" s="88"/>
      <c r="I225" s="88"/>
      <c r="J225" s="88"/>
      <c r="K225" s="46"/>
    </row>
    <row r="226" spans="1:11" s="30" customFormat="1" ht="20.25" hidden="1" customHeight="1">
      <c r="A226" s="62"/>
      <c r="B226" s="63"/>
      <c r="C226" s="63"/>
      <c r="D226" s="63"/>
      <c r="E226" s="63"/>
      <c r="F226" s="63"/>
      <c r="G226" s="63"/>
      <c r="H226" s="63"/>
      <c r="I226" s="63"/>
      <c r="J226" s="63"/>
      <c r="K226" s="63"/>
    </row>
    <row r="227" spans="1:11" ht="35.25" hidden="1" customHeight="1">
      <c r="A227" s="64" t="s">
        <v>163</v>
      </c>
      <c r="B227" s="119" t="s">
        <v>372</v>
      </c>
      <c r="C227" s="119"/>
      <c r="D227" s="119"/>
      <c r="E227" s="119"/>
      <c r="F227" s="119"/>
      <c r="G227" s="119"/>
      <c r="H227" s="119"/>
      <c r="I227" s="119"/>
      <c r="J227" s="119"/>
      <c r="K227" s="119"/>
    </row>
    <row r="228" spans="1:11" ht="46.5" hidden="1" customHeight="1">
      <c r="A228" s="64"/>
      <c r="B228" s="48" t="s">
        <v>6</v>
      </c>
      <c r="C228" s="48" t="s">
        <v>0</v>
      </c>
      <c r="D228" s="71" t="s">
        <v>233</v>
      </c>
      <c r="E228" s="71"/>
      <c r="F228" s="71"/>
      <c r="G228" s="71"/>
      <c r="H228" s="71"/>
      <c r="I228" s="71"/>
      <c r="J228" s="71"/>
      <c r="K228" s="71"/>
    </row>
    <row r="229" spans="1:11" ht="47.25" hidden="1" customHeight="1">
      <c r="A229" s="64"/>
      <c r="B229" s="71" t="s">
        <v>12</v>
      </c>
      <c r="C229" s="71"/>
      <c r="D229" s="71"/>
      <c r="E229" s="71"/>
      <c r="F229" s="71"/>
      <c r="G229" s="71"/>
      <c r="H229" s="71"/>
      <c r="I229" s="71"/>
      <c r="J229" s="71"/>
      <c r="K229" s="71"/>
    </row>
    <row r="230" spans="1:11" ht="177.75" hidden="1" customHeight="1">
      <c r="A230" s="64"/>
      <c r="B230" s="24" t="s">
        <v>358</v>
      </c>
      <c r="C230" s="4" t="s">
        <v>1</v>
      </c>
      <c r="D230" s="134"/>
      <c r="E230" s="134"/>
      <c r="F230" s="134"/>
      <c r="G230" s="134"/>
      <c r="H230" s="134"/>
      <c r="I230" s="134"/>
      <c r="J230" s="134"/>
      <c r="K230" s="134"/>
    </row>
    <row r="231" spans="1:11" ht="165" hidden="1" customHeight="1">
      <c r="A231" s="64"/>
      <c r="B231" s="24" t="s">
        <v>369</v>
      </c>
      <c r="C231" s="4" t="s">
        <v>1</v>
      </c>
      <c r="D231" s="141"/>
      <c r="E231" s="142"/>
      <c r="F231" s="142"/>
      <c r="G231" s="142"/>
      <c r="H231" s="142"/>
      <c r="I231" s="142"/>
      <c r="J231" s="142"/>
      <c r="K231" s="143"/>
    </row>
    <row r="232" spans="1:11" ht="216.75" hidden="1" customHeight="1">
      <c r="A232" s="64"/>
      <c r="B232" s="7" t="s">
        <v>359</v>
      </c>
      <c r="C232" s="4" t="s">
        <v>1</v>
      </c>
      <c r="D232" s="119"/>
      <c r="E232" s="119"/>
      <c r="F232" s="119"/>
      <c r="G232" s="119"/>
      <c r="H232" s="119"/>
      <c r="I232" s="119"/>
      <c r="J232" s="119"/>
      <c r="K232" s="119"/>
    </row>
    <row r="233" spans="1:11" ht="65.25" hidden="1" customHeight="1">
      <c r="A233" s="64"/>
      <c r="B233" s="7" t="s">
        <v>308</v>
      </c>
      <c r="C233" s="1" t="s">
        <v>1</v>
      </c>
      <c r="D233" s="119"/>
      <c r="E233" s="119"/>
      <c r="F233" s="119"/>
      <c r="G233" s="119"/>
      <c r="H233" s="119"/>
      <c r="I233" s="119"/>
      <c r="J233" s="119"/>
      <c r="K233" s="119"/>
    </row>
    <row r="234" spans="1:11" ht="33.75" hidden="1" customHeight="1">
      <c r="A234" s="64"/>
      <c r="B234" s="7" t="s">
        <v>309</v>
      </c>
      <c r="C234" s="1" t="s">
        <v>1</v>
      </c>
      <c r="D234" s="141"/>
      <c r="E234" s="142"/>
      <c r="F234" s="142"/>
      <c r="G234" s="142"/>
      <c r="H234" s="142"/>
      <c r="I234" s="142"/>
      <c r="J234" s="142"/>
      <c r="K234" s="143"/>
    </row>
    <row r="235" spans="1:11" ht="84.75" hidden="1" customHeight="1">
      <c r="A235" s="64"/>
      <c r="B235" s="1" t="s">
        <v>102</v>
      </c>
      <c r="C235" s="4" t="s">
        <v>1</v>
      </c>
      <c r="D235" s="119"/>
      <c r="E235" s="119"/>
      <c r="F235" s="119"/>
      <c r="G235" s="119"/>
      <c r="H235" s="119"/>
      <c r="I235" s="119"/>
      <c r="J235" s="119"/>
      <c r="K235" s="119"/>
    </row>
    <row r="236" spans="1:11" ht="52.5" hidden="1" customHeight="1">
      <c r="A236" s="64"/>
      <c r="B236" s="1" t="s">
        <v>360</v>
      </c>
      <c r="C236" s="4" t="s">
        <v>1</v>
      </c>
      <c r="D236" s="141"/>
      <c r="E236" s="142"/>
      <c r="F236" s="142"/>
      <c r="G236" s="142"/>
      <c r="H236" s="142"/>
      <c r="I236" s="142"/>
      <c r="J236" s="142"/>
      <c r="K236" s="143"/>
    </row>
    <row r="237" spans="1:11" ht="290.25" hidden="1" customHeight="1">
      <c r="A237" s="64"/>
      <c r="B237" s="1" t="s">
        <v>286</v>
      </c>
      <c r="C237" s="4" t="s">
        <v>1</v>
      </c>
      <c r="D237" s="102" t="s">
        <v>270</v>
      </c>
      <c r="E237" s="102"/>
      <c r="F237" s="102"/>
      <c r="G237" s="102"/>
      <c r="H237" s="102"/>
      <c r="I237" s="102"/>
      <c r="J237" s="102"/>
      <c r="K237" s="102"/>
    </row>
    <row r="238" spans="1:11" ht="117" hidden="1" customHeight="1">
      <c r="A238" s="64"/>
      <c r="B238" s="1" t="s">
        <v>310</v>
      </c>
      <c r="C238" s="1" t="s">
        <v>1</v>
      </c>
      <c r="D238" s="119"/>
      <c r="E238" s="119"/>
      <c r="F238" s="119"/>
      <c r="G238" s="119"/>
      <c r="H238" s="119"/>
      <c r="I238" s="119"/>
      <c r="J238" s="119"/>
      <c r="K238" s="119"/>
    </row>
    <row r="239" spans="1:11" ht="122.25" hidden="1" customHeight="1">
      <c r="A239" s="64"/>
      <c r="B239" s="24" t="s">
        <v>279</v>
      </c>
      <c r="C239" s="4" t="s">
        <v>1</v>
      </c>
      <c r="D239" s="119"/>
      <c r="E239" s="119"/>
      <c r="F239" s="119"/>
      <c r="G239" s="119"/>
      <c r="H239" s="119"/>
      <c r="I239" s="119"/>
      <c r="J239" s="119"/>
      <c r="K239" s="119"/>
    </row>
    <row r="240" spans="1:11" ht="57.75" hidden="1" customHeight="1">
      <c r="A240" s="64"/>
      <c r="B240" s="1" t="s">
        <v>226</v>
      </c>
      <c r="C240" s="1" t="s">
        <v>1</v>
      </c>
      <c r="D240" s="119"/>
      <c r="E240" s="119"/>
      <c r="F240" s="119"/>
      <c r="G240" s="119"/>
      <c r="H240" s="119"/>
      <c r="I240" s="119"/>
      <c r="J240" s="119"/>
      <c r="K240" s="119"/>
    </row>
    <row r="241" spans="1:12" ht="58.5" hidden="1" customHeight="1">
      <c r="A241" s="64"/>
      <c r="B241" s="1" t="s">
        <v>280</v>
      </c>
      <c r="C241" s="4" t="s">
        <v>1</v>
      </c>
      <c r="D241" s="119"/>
      <c r="E241" s="119"/>
      <c r="F241" s="119"/>
      <c r="G241" s="119"/>
      <c r="H241" s="119"/>
      <c r="I241" s="119"/>
      <c r="J241" s="119"/>
      <c r="K241" s="119"/>
    </row>
    <row r="242" spans="1:12" ht="57" hidden="1" customHeight="1">
      <c r="A242" s="64"/>
      <c r="B242" s="1" t="s">
        <v>106</v>
      </c>
      <c r="C242" s="5" t="s">
        <v>281</v>
      </c>
      <c r="D242" s="119"/>
      <c r="E242" s="119"/>
      <c r="F242" s="119"/>
      <c r="G242" s="119"/>
      <c r="H242" s="119"/>
      <c r="I242" s="119"/>
      <c r="J242" s="119"/>
      <c r="K242" s="119"/>
    </row>
    <row r="243" spans="1:12" ht="107.25" hidden="1" customHeight="1">
      <c r="A243" s="64"/>
      <c r="B243" s="7" t="s">
        <v>107</v>
      </c>
      <c r="C243" s="5" t="s">
        <v>307</v>
      </c>
      <c r="D243" s="119"/>
      <c r="E243" s="119"/>
      <c r="F243" s="119"/>
      <c r="G243" s="119"/>
      <c r="H243" s="119"/>
      <c r="I243" s="119"/>
      <c r="J243" s="119"/>
      <c r="K243" s="119"/>
    </row>
    <row r="244" spans="1:12" ht="57.75" hidden="1" customHeight="1">
      <c r="A244" s="64"/>
      <c r="B244" s="7" t="s">
        <v>227</v>
      </c>
      <c r="C244" s="1" t="s">
        <v>1</v>
      </c>
      <c r="D244" s="119"/>
      <c r="E244" s="119"/>
      <c r="F244" s="119"/>
      <c r="G244" s="119"/>
      <c r="H244" s="119"/>
      <c r="I244" s="119"/>
      <c r="J244" s="119"/>
      <c r="K244" s="119"/>
    </row>
    <row r="245" spans="1:12" ht="87.75" hidden="1" customHeight="1">
      <c r="A245" s="64"/>
      <c r="B245" s="24" t="s">
        <v>255</v>
      </c>
      <c r="C245" s="1" t="s">
        <v>1</v>
      </c>
      <c r="D245" s="119"/>
      <c r="E245" s="119"/>
      <c r="F245" s="119"/>
      <c r="G245" s="119"/>
      <c r="H245" s="119"/>
      <c r="I245" s="119"/>
      <c r="J245" s="119"/>
      <c r="K245" s="119"/>
    </row>
    <row r="246" spans="1:12" ht="66.75" hidden="1" customHeight="1">
      <c r="A246" s="64"/>
      <c r="B246" s="24" t="s">
        <v>256</v>
      </c>
      <c r="C246" s="1" t="s">
        <v>1</v>
      </c>
      <c r="D246" s="119"/>
      <c r="E246" s="119"/>
      <c r="F246" s="119"/>
      <c r="G246" s="119"/>
      <c r="H246" s="119"/>
      <c r="I246" s="119"/>
      <c r="J246" s="119"/>
      <c r="K246" s="119"/>
    </row>
    <row r="247" spans="1:12" ht="72" hidden="1" customHeight="1">
      <c r="A247" s="64"/>
      <c r="B247" s="7" t="s">
        <v>361</v>
      </c>
      <c r="C247" s="1" t="s">
        <v>1</v>
      </c>
      <c r="D247" s="119"/>
      <c r="E247" s="119"/>
      <c r="F247" s="119"/>
      <c r="G247" s="119"/>
      <c r="H247" s="119"/>
      <c r="I247" s="119"/>
      <c r="J247" s="119"/>
      <c r="K247" s="119"/>
    </row>
    <row r="248" spans="1:12" ht="102.75" hidden="1" customHeight="1">
      <c r="A248" s="64"/>
      <c r="B248" s="1" t="s">
        <v>362</v>
      </c>
      <c r="C248" s="6" t="s">
        <v>1</v>
      </c>
      <c r="D248" s="119"/>
      <c r="E248" s="119"/>
      <c r="F248" s="119"/>
      <c r="G248" s="119"/>
      <c r="H248" s="119"/>
      <c r="I248" s="119"/>
      <c r="J248" s="119"/>
      <c r="K248" s="119"/>
    </row>
    <row r="249" spans="1:12" ht="67.5" hidden="1" customHeight="1">
      <c r="A249" s="64"/>
      <c r="B249" s="24" t="s">
        <v>257</v>
      </c>
      <c r="C249" s="6" t="s">
        <v>1</v>
      </c>
      <c r="D249" s="119"/>
      <c r="E249" s="119"/>
      <c r="F249" s="119"/>
      <c r="G249" s="119"/>
      <c r="H249" s="119"/>
      <c r="I249" s="119"/>
      <c r="J249" s="119"/>
      <c r="K249" s="119"/>
    </row>
    <row r="250" spans="1:12" ht="83.25" hidden="1" customHeight="1">
      <c r="A250" s="64"/>
      <c r="B250" s="1" t="s">
        <v>228</v>
      </c>
      <c r="C250" s="6" t="s">
        <v>1</v>
      </c>
      <c r="D250" s="119"/>
      <c r="E250" s="119"/>
      <c r="F250" s="119"/>
      <c r="G250" s="119"/>
      <c r="H250" s="119"/>
      <c r="I250" s="119"/>
      <c r="J250" s="119"/>
      <c r="K250" s="119"/>
    </row>
    <row r="251" spans="1:12" ht="39" hidden="1" customHeight="1">
      <c r="A251" s="64"/>
      <c r="B251" s="7" t="s">
        <v>110</v>
      </c>
      <c r="C251" s="4" t="s">
        <v>1</v>
      </c>
      <c r="D251" s="119"/>
      <c r="E251" s="119"/>
      <c r="F251" s="119"/>
      <c r="G251" s="119"/>
      <c r="H251" s="119"/>
      <c r="I251" s="119"/>
      <c r="J251" s="119"/>
      <c r="K251" s="119"/>
    </row>
    <row r="252" spans="1:12" ht="66.75" hidden="1" customHeight="1">
      <c r="A252" s="64"/>
      <c r="B252" s="7" t="s">
        <v>111</v>
      </c>
      <c r="C252" s="4" t="s">
        <v>1</v>
      </c>
      <c r="D252" s="141"/>
      <c r="E252" s="142"/>
      <c r="F252" s="142"/>
      <c r="G252" s="142"/>
      <c r="H252" s="142"/>
      <c r="I252" s="142"/>
      <c r="J252" s="142"/>
      <c r="K252" s="143"/>
    </row>
    <row r="253" spans="1:12" ht="95.25" hidden="1" customHeight="1">
      <c r="A253" s="64"/>
      <c r="B253" s="1" t="s">
        <v>329</v>
      </c>
      <c r="C253" s="6" t="s">
        <v>1</v>
      </c>
      <c r="D253" s="134"/>
      <c r="E253" s="134"/>
      <c r="F253" s="134"/>
      <c r="G253" s="134"/>
      <c r="H253" s="134"/>
      <c r="I253" s="134"/>
      <c r="J253" s="134"/>
      <c r="K253" s="134"/>
    </row>
    <row r="254" spans="1:12" ht="36.75" hidden="1" customHeight="1">
      <c r="A254" s="64"/>
      <c r="B254" s="1" t="s">
        <v>11</v>
      </c>
      <c r="C254" s="7" t="s">
        <v>1</v>
      </c>
      <c r="D254" s="119"/>
      <c r="E254" s="119"/>
      <c r="F254" s="119"/>
      <c r="G254" s="119"/>
      <c r="H254" s="119"/>
      <c r="I254" s="119"/>
      <c r="J254" s="119"/>
      <c r="K254" s="119"/>
    </row>
    <row r="255" spans="1:12" ht="20.25" hidden="1" customHeight="1"/>
    <row r="256" spans="1:12">
      <c r="L256" s="47"/>
    </row>
    <row r="258" ht="18" customHeight="1"/>
  </sheetData>
  <mergeCells count="230">
    <mergeCell ref="A2:K2"/>
    <mergeCell ref="A3:K3"/>
    <mergeCell ref="D93:K93"/>
    <mergeCell ref="D94:K94"/>
    <mergeCell ref="D95:K95"/>
    <mergeCell ref="D243:K243"/>
    <mergeCell ref="D237:K237"/>
    <mergeCell ref="D250:K250"/>
    <mergeCell ref="D251:K251"/>
    <mergeCell ref="D235:K235"/>
    <mergeCell ref="D236:K236"/>
    <mergeCell ref="D249:K249"/>
    <mergeCell ref="D238:K238"/>
    <mergeCell ref="D239:K239"/>
    <mergeCell ref="D240:K240"/>
    <mergeCell ref="D241:K241"/>
    <mergeCell ref="D242:K242"/>
    <mergeCell ref="E205:K205"/>
    <mergeCell ref="E206:K206"/>
    <mergeCell ref="E207:K207"/>
    <mergeCell ref="E208:K208"/>
    <mergeCell ref="E209:K209"/>
    <mergeCell ref="E211:K211"/>
    <mergeCell ref="E212:K212"/>
    <mergeCell ref="D252:K252"/>
    <mergeCell ref="D253:K253"/>
    <mergeCell ref="D254:K254"/>
    <mergeCell ref="D244:K244"/>
    <mergeCell ref="D245:K245"/>
    <mergeCell ref="D246:K246"/>
    <mergeCell ref="D247:K247"/>
    <mergeCell ref="D248:K248"/>
    <mergeCell ref="E215:K215"/>
    <mergeCell ref="E216:K216"/>
    <mergeCell ref="A217:K217"/>
    <mergeCell ref="B219:K219"/>
    <mergeCell ref="A223:J223"/>
    <mergeCell ref="A224:J224"/>
    <mergeCell ref="A225:J225"/>
    <mergeCell ref="A227:A254"/>
    <mergeCell ref="B227:K227"/>
    <mergeCell ref="D228:K228"/>
    <mergeCell ref="B229:K229"/>
    <mergeCell ref="D230:K230"/>
    <mergeCell ref="D231:K231"/>
    <mergeCell ref="D232:K232"/>
    <mergeCell ref="D233:K233"/>
    <mergeCell ref="D234:K234"/>
    <mergeCell ref="E214:K214"/>
    <mergeCell ref="E210:K210"/>
    <mergeCell ref="E196:K196"/>
    <mergeCell ref="E197:K197"/>
    <mergeCell ref="E198:K198"/>
    <mergeCell ref="E199:K199"/>
    <mergeCell ref="E200:K200"/>
    <mergeCell ref="E201:K201"/>
    <mergeCell ref="E202:K202"/>
    <mergeCell ref="E203:K203"/>
    <mergeCell ref="E204:K204"/>
    <mergeCell ref="E188:K188"/>
    <mergeCell ref="E189:K189"/>
    <mergeCell ref="E190:K190"/>
    <mergeCell ref="E191:K191"/>
    <mergeCell ref="E192:K192"/>
    <mergeCell ref="E193:K193"/>
    <mergeCell ref="E194:K194"/>
    <mergeCell ref="E195:K195"/>
    <mergeCell ref="E213:K213"/>
    <mergeCell ref="E179:K179"/>
    <mergeCell ref="E180:K180"/>
    <mergeCell ref="E181:K181"/>
    <mergeCell ref="E182:K182"/>
    <mergeCell ref="E183:K183"/>
    <mergeCell ref="E184:K184"/>
    <mergeCell ref="E185:K185"/>
    <mergeCell ref="E186:K186"/>
    <mergeCell ref="E187:K187"/>
    <mergeCell ref="D155:K155"/>
    <mergeCell ref="D156:K156"/>
    <mergeCell ref="D157:K157"/>
    <mergeCell ref="B132:K132"/>
    <mergeCell ref="A131:K131"/>
    <mergeCell ref="D152:K152"/>
    <mergeCell ref="D153:K153"/>
    <mergeCell ref="A147:J147"/>
    <mergeCell ref="E178:K178"/>
    <mergeCell ref="E107:K107"/>
    <mergeCell ref="E138:K138"/>
    <mergeCell ref="B115:K115"/>
    <mergeCell ref="A112:J112"/>
    <mergeCell ref="A113:J113"/>
    <mergeCell ref="D116:K116"/>
    <mergeCell ref="D149:K149"/>
    <mergeCell ref="B150:K150"/>
    <mergeCell ref="A146:J146"/>
    <mergeCell ref="A140:K140"/>
    <mergeCell ref="E135:K135"/>
    <mergeCell ref="D126:K126"/>
    <mergeCell ref="D127:K127"/>
    <mergeCell ref="D130:K130"/>
    <mergeCell ref="D128:K128"/>
    <mergeCell ref="D129:K129"/>
    <mergeCell ref="B108:K108"/>
    <mergeCell ref="A114:J114"/>
    <mergeCell ref="D118:K118"/>
    <mergeCell ref="D119:K119"/>
    <mergeCell ref="D120:K120"/>
    <mergeCell ref="D121:K121"/>
    <mergeCell ref="D122:K122"/>
    <mergeCell ref="E137:K137"/>
    <mergeCell ref="L64:Q64"/>
    <mergeCell ref="D97:K97"/>
    <mergeCell ref="D100:K100"/>
    <mergeCell ref="D98:K98"/>
    <mergeCell ref="D102:K102"/>
    <mergeCell ref="D90:K90"/>
    <mergeCell ref="D101:K101"/>
    <mergeCell ref="D99:K99"/>
    <mergeCell ref="B72:K72"/>
    <mergeCell ref="A85:J85"/>
    <mergeCell ref="E64:K64"/>
    <mergeCell ref="B89:K89"/>
    <mergeCell ref="E68:K68"/>
    <mergeCell ref="B5:K5"/>
    <mergeCell ref="B20:K20"/>
    <mergeCell ref="E25:K25"/>
    <mergeCell ref="E23:K23"/>
    <mergeCell ref="B7:K7"/>
    <mergeCell ref="B9:K9"/>
    <mergeCell ref="B11:K11"/>
    <mergeCell ref="B12:K12"/>
    <mergeCell ref="B17:K17"/>
    <mergeCell ref="B8:K8"/>
    <mergeCell ref="B6:K6"/>
    <mergeCell ref="B10:K10"/>
    <mergeCell ref="B15:K15"/>
    <mergeCell ref="B16:K16"/>
    <mergeCell ref="B13:K13"/>
    <mergeCell ref="E22:K22"/>
    <mergeCell ref="A18:K18"/>
    <mergeCell ref="B14:K14"/>
    <mergeCell ref="E24:K24"/>
    <mergeCell ref="E21:K21"/>
    <mergeCell ref="E31:K31"/>
    <mergeCell ref="E33:K33"/>
    <mergeCell ref="B37:K37"/>
    <mergeCell ref="B19:K19"/>
    <mergeCell ref="E32:K32"/>
    <mergeCell ref="E30:K30"/>
    <mergeCell ref="E29:K29"/>
    <mergeCell ref="B45:K45"/>
    <mergeCell ref="B47:K47"/>
    <mergeCell ref="E27:K27"/>
    <mergeCell ref="A35:K35"/>
    <mergeCell ref="A41:J41"/>
    <mergeCell ref="E26:K26"/>
    <mergeCell ref="E28:K28"/>
    <mergeCell ref="E34:K34"/>
    <mergeCell ref="D51:K51"/>
    <mergeCell ref="D55:K55"/>
    <mergeCell ref="D56:K56"/>
    <mergeCell ref="D57:K57"/>
    <mergeCell ref="A88:K88"/>
    <mergeCell ref="A42:J42"/>
    <mergeCell ref="A43:J43"/>
    <mergeCell ref="A45:A59"/>
    <mergeCell ref="D52:K52"/>
    <mergeCell ref="D49:K49"/>
    <mergeCell ref="D50:K50"/>
    <mergeCell ref="D59:K59"/>
    <mergeCell ref="D53:K53"/>
    <mergeCell ref="A44:K44"/>
    <mergeCell ref="D58:K58"/>
    <mergeCell ref="D46:K46"/>
    <mergeCell ref="D48:K48"/>
    <mergeCell ref="A86:J86"/>
    <mergeCell ref="E65:K65"/>
    <mergeCell ref="E66:K66"/>
    <mergeCell ref="C64:C68"/>
    <mergeCell ref="E67:K67"/>
    <mergeCell ref="A60:K60"/>
    <mergeCell ref="D54:K54"/>
    <mergeCell ref="B105:K105"/>
    <mergeCell ref="A103:K103"/>
    <mergeCell ref="A145:J145"/>
    <mergeCell ref="D163:K163"/>
    <mergeCell ref="B61:K61"/>
    <mergeCell ref="E63:K63"/>
    <mergeCell ref="D96:K96"/>
    <mergeCell ref="B91:K91"/>
    <mergeCell ref="B62:K62"/>
    <mergeCell ref="A87:J87"/>
    <mergeCell ref="D92:K92"/>
    <mergeCell ref="A89:A101"/>
    <mergeCell ref="A69:K69"/>
    <mergeCell ref="B104:K104"/>
    <mergeCell ref="E139:K139"/>
    <mergeCell ref="E136:K136"/>
    <mergeCell ref="D123:K123"/>
    <mergeCell ref="D124:K124"/>
    <mergeCell ref="D125:K125"/>
    <mergeCell ref="E106:K106"/>
    <mergeCell ref="B133:K133"/>
    <mergeCell ref="B117:K117"/>
    <mergeCell ref="B148:K148"/>
    <mergeCell ref="B141:K141"/>
    <mergeCell ref="A226:K226"/>
    <mergeCell ref="A151:A168"/>
    <mergeCell ref="E134:K134"/>
    <mergeCell ref="B170:K170"/>
    <mergeCell ref="A169:K169"/>
    <mergeCell ref="B171:K171"/>
    <mergeCell ref="E172:K172"/>
    <mergeCell ref="D159:K159"/>
    <mergeCell ref="D154:K154"/>
    <mergeCell ref="D158:K158"/>
    <mergeCell ref="D164:K164"/>
    <mergeCell ref="E173:K173"/>
    <mergeCell ref="E174:K174"/>
    <mergeCell ref="E175:K175"/>
    <mergeCell ref="E176:K176"/>
    <mergeCell ref="E177:K177"/>
    <mergeCell ref="D161:K161"/>
    <mergeCell ref="D168:K168"/>
    <mergeCell ref="D162:K162"/>
    <mergeCell ref="D167:K167"/>
    <mergeCell ref="D165:K165"/>
    <mergeCell ref="D166:K166"/>
    <mergeCell ref="D160:K160"/>
    <mergeCell ref="D151:K151"/>
  </mergeCells>
  <printOptions horizontalCentered="1"/>
  <pageMargins left="0.23622047244094491" right="0.23622047244094491" top="0.74803149606299213" bottom="0.74803149606299213" header="0.31496062992125984" footer="0.31496062992125984"/>
  <pageSetup paperSize="9" scale="16" firstPageNumber="0" fitToHeight="0" orientation="landscape" r:id="rId1"/>
  <rowBreaks count="1" manualBreakCount="1">
    <brk id="103"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Kainų lentelė</vt:lpstr>
      <vt:lpstr>'Kainų lentelė'!Print_Area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2026-03-17T13:02:41Z</dcterms:created>
  <dcterms:modified xsi:type="dcterms:W3CDTF">2026-03-17T13:03:19Z</dcterms:modified>
</cp:coreProperties>
</file>